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45" windowWidth="19020" windowHeight="12405"/>
  </bookViews>
  <sheets>
    <sheet name="Табл1 и Табл 2" sheetId="2" r:id="rId1"/>
  </sheets>
  <definedNames>
    <definedName name="_xlnm.Print_Titles" localSheetId="0">'Табл1 и Табл 2'!$12:$16</definedName>
    <definedName name="_xlnm.Print_Area" localSheetId="0">'Табл1 и Табл 2'!$A$1:$FK$71</definedName>
  </definedNames>
  <calcPr calcId="145621"/>
</workbook>
</file>

<file path=xl/calcChain.xml><?xml version="1.0" encoding="utf-8"?>
<calcChain xmlns="http://schemas.openxmlformats.org/spreadsheetml/2006/main">
  <c r="DP17" i="2" l="1"/>
  <c r="BT22" i="2" l="1"/>
  <c r="CU22" i="2" s="1"/>
  <c r="BB22" i="2" s="1"/>
  <c r="BT19" i="2"/>
  <c r="BT20" i="2"/>
  <c r="BT21" i="2"/>
  <c r="BT23" i="2"/>
  <c r="BT24" i="2"/>
  <c r="BT25" i="2"/>
  <c r="BT26" i="2"/>
  <c r="BT27" i="2"/>
  <c r="BT28" i="2"/>
  <c r="BT29" i="2"/>
  <c r="BT30" i="2"/>
  <c r="BT31" i="2"/>
  <c r="BT32" i="2"/>
  <c r="BT33" i="2"/>
  <c r="BT34" i="2"/>
  <c r="BT18" i="2"/>
  <c r="DF18" i="2" l="1"/>
  <c r="EP18" i="2" s="1"/>
  <c r="DF19" i="2"/>
  <c r="EP19" i="2" s="1"/>
  <c r="DF20" i="2"/>
  <c r="EC20" i="2" s="1"/>
  <c r="DF21" i="2"/>
  <c r="EP21" i="2" s="1"/>
  <c r="DF22" i="2"/>
  <c r="EP22" i="2" s="1"/>
  <c r="DF23" i="2"/>
  <c r="EC23" i="2" s="1"/>
  <c r="DF24" i="2"/>
  <c r="EP24" i="2" s="1"/>
  <c r="DF25" i="2"/>
  <c r="EP25" i="2" s="1"/>
  <c r="DF26" i="2"/>
  <c r="EP26" i="2" s="1"/>
  <c r="DF27" i="2"/>
  <c r="EP27" i="2" s="1"/>
  <c r="DF28" i="2"/>
  <c r="EP28" i="2" s="1"/>
  <c r="DF29" i="2"/>
  <c r="EP29" i="2" s="1"/>
  <c r="DF30" i="2"/>
  <c r="EP30" i="2" s="1"/>
  <c r="DF31" i="2"/>
  <c r="DF32" i="2"/>
  <c r="DF33" i="2"/>
  <c r="DF34" i="2"/>
  <c r="EC34" i="2" s="1"/>
  <c r="CC46" i="2"/>
  <c r="BK46" i="2"/>
  <c r="DM46" i="2" s="1"/>
  <c r="CC52" i="2"/>
  <c r="BK52" i="2"/>
  <c r="DM52" i="2" s="1"/>
  <c r="DM57" i="2"/>
  <c r="CU57" i="2"/>
  <c r="DM56" i="2"/>
  <c r="CU56" i="2"/>
  <c r="DM55" i="2"/>
  <c r="CU55" i="2"/>
  <c r="DM54" i="2"/>
  <c r="CU54" i="2"/>
  <c r="DM53" i="2"/>
  <c r="CU53" i="2"/>
  <c r="CU52" i="2"/>
  <c r="DM51" i="2"/>
  <c r="CU51" i="2"/>
  <c r="DM50" i="2"/>
  <c r="CU50" i="2"/>
  <c r="DM49" i="2"/>
  <c r="CU49" i="2"/>
  <c r="DM48" i="2"/>
  <c r="CU48" i="2"/>
  <c r="DM47" i="2"/>
  <c r="CU47" i="2"/>
  <c r="DM45" i="2"/>
  <c r="CU45" i="2"/>
  <c r="DM44" i="2"/>
  <c r="CU44" i="2"/>
  <c r="CL17" i="2"/>
  <c r="CC41" i="2" s="1"/>
  <c r="CC17" i="2"/>
  <c r="BK41" i="2" s="1"/>
  <c r="CU46" i="2" l="1"/>
  <c r="EC17" i="2"/>
  <c r="EP17" i="2"/>
  <c r="CC42" i="2"/>
  <c r="CU41" i="2"/>
  <c r="DM41" i="2" s="1"/>
  <c r="BK42" i="2"/>
  <c r="DF17" i="2"/>
  <c r="BK43" i="2" l="1"/>
  <c r="CC43" i="2"/>
  <c r="CU42" i="2"/>
  <c r="DM42" i="2" s="1"/>
  <c r="CU43" i="2" l="1"/>
  <c r="DM43" i="2" s="1"/>
</calcChain>
</file>

<file path=xl/sharedStrings.xml><?xml version="1.0" encoding="utf-8"?>
<sst xmlns="http://schemas.openxmlformats.org/spreadsheetml/2006/main" count="170" uniqueCount="119">
  <si>
    <t>№</t>
  </si>
  <si>
    <t>Наименование инвестиционного проекта/мероприятия, предусмотренного инвестиционной программой</t>
  </si>
  <si>
    <t>план</t>
  </si>
  <si>
    <t>факт</t>
  </si>
  <si>
    <t>Стоимостная оценка инвестиций,
млн. руб. без НДС</t>
  </si>
  <si>
    <t>финансирование в отчетном периоде
(год/I - IV кв.)</t>
  </si>
  <si>
    <t>млн. руб. без НДС</t>
  </si>
  <si>
    <t>из них за счет:</t>
  </si>
  <si>
    <t>уточнения стоимости по результатам утвержденной проектно-сметной документации</t>
  </si>
  <si>
    <t>уточнения стоимости по результатам конкурсов, заключенных договоров (закупочных процедур)</t>
  </si>
  <si>
    <t>прочее (указать)</t>
  </si>
  <si>
    <t>Причины отклонений</t>
  </si>
  <si>
    <r>
      <t xml:space="preserve">Стадия выпол-нения </t>
    </r>
    <r>
      <rPr>
        <b/>
        <vertAlign val="superscript"/>
        <sz val="8.5"/>
        <rFont val="Times New Roman"/>
        <family val="1"/>
        <charset val="204"/>
      </rPr>
      <t>2</t>
    </r>
    <r>
      <rPr>
        <b/>
        <sz val="8.5"/>
        <rFont val="Times New Roman"/>
        <family val="1"/>
        <charset val="204"/>
      </rPr>
      <t>,
%</t>
    </r>
  </si>
  <si>
    <r>
      <t xml:space="preserve">полная стои-мость </t>
    </r>
    <r>
      <rPr>
        <b/>
        <vertAlign val="superscript"/>
        <sz val="8.5"/>
        <rFont val="Times New Roman"/>
        <family val="1"/>
        <charset val="204"/>
      </rPr>
      <t>3</t>
    </r>
  </si>
  <si>
    <r>
      <t xml:space="preserve">остаток </t>
    </r>
    <r>
      <rPr>
        <b/>
        <vertAlign val="superscript"/>
        <sz val="8.5"/>
        <rFont val="Times New Roman"/>
        <family val="1"/>
        <charset val="204"/>
      </rPr>
      <t>4</t>
    </r>
    <r>
      <rPr>
        <b/>
        <sz val="8.5"/>
        <rFont val="Times New Roman"/>
        <family val="1"/>
        <charset val="204"/>
      </rPr>
      <t xml:space="preserve"> на начало отчетного года</t>
    </r>
  </si>
  <si>
    <r>
      <t xml:space="preserve">осталось профинан-сировать по резуль-татам отчетного периода </t>
    </r>
    <r>
      <rPr>
        <b/>
        <vertAlign val="superscript"/>
        <sz val="8.5"/>
        <rFont val="Times New Roman"/>
        <family val="1"/>
        <charset val="204"/>
      </rPr>
      <t>4</t>
    </r>
  </si>
  <si>
    <r>
      <t xml:space="preserve">план </t>
    </r>
    <r>
      <rPr>
        <b/>
        <vertAlign val="superscript"/>
        <sz val="8.5"/>
        <rFont val="Times New Roman"/>
        <family val="1"/>
        <charset val="204"/>
      </rPr>
      <t>3</t>
    </r>
  </si>
  <si>
    <r>
      <t xml:space="preserve">факт </t>
    </r>
    <r>
      <rPr>
        <b/>
        <vertAlign val="superscript"/>
        <sz val="8.5"/>
        <rFont val="Times New Roman"/>
        <family val="1"/>
        <charset val="204"/>
      </rPr>
      <t>4</t>
    </r>
  </si>
  <si>
    <t>Период реализации согласно инвести-ционной программе, годы</t>
  </si>
  <si>
    <t>№ №</t>
  </si>
  <si>
    <t>Источник финансирования</t>
  </si>
  <si>
    <t>ВСЕГО,</t>
  </si>
  <si>
    <t>Таблица 2</t>
  </si>
  <si>
    <t>%</t>
  </si>
  <si>
    <t>млн. руб.
без НДС</t>
  </si>
  <si>
    <t>Собственные средства, в т.ч.:</t>
  </si>
  <si>
    <t>Объем финансирования
(отчетный год/квартал),
млн. руб. без НДС</t>
  </si>
  <si>
    <r>
      <t>_____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Решение об установлении цен (тарифов), при принятии которого в состав необходимой валовой выручки указанного субъекта контроля (надзора) включены расходы, запланированные на финансирование инвестиционных проектов (отдельных мероприятий), предусмотренных инвестиционной программой.</t>
    </r>
  </si>
  <si>
    <r>
      <t>_____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Нарастающим итогом за год.</t>
    </r>
  </si>
  <si>
    <r>
      <t>_____</t>
    </r>
    <r>
      <rPr>
        <vertAlign val="superscript"/>
        <sz val="9"/>
        <rFont val="Times New Roman"/>
        <family val="1"/>
        <charset val="204"/>
      </rPr>
      <t>3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соответствии с утвержденной инвестиционной программой.</t>
    </r>
  </si>
  <si>
    <r>
      <t>_____</t>
    </r>
    <r>
      <rPr>
        <vertAlign val="superscript"/>
        <sz val="9"/>
        <rFont val="Times New Roman"/>
        <family val="1"/>
        <charset val="204"/>
      </rPr>
      <t>4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ценах отчетного года.</t>
    </r>
  </si>
  <si>
    <r>
      <t>_____</t>
    </r>
    <r>
      <rPr>
        <vertAlign val="superscript"/>
        <sz val="9"/>
        <rFont val="Times New Roman"/>
        <family val="1"/>
        <charset val="204"/>
      </rPr>
      <t>5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При государственном регулировании цен (тарифов) с применением метода обеспечения доходности инвестированного капитала.</t>
    </r>
  </si>
  <si>
    <t>Срок ввода
в эксплуатацию/ выполнения мероприятия, год</t>
  </si>
  <si>
    <r>
      <t xml:space="preserve">Отклонения </t>
    </r>
    <r>
      <rPr>
        <b/>
        <vertAlign val="superscript"/>
        <sz val="8.5"/>
        <rFont val="Times New Roman"/>
        <family val="1"/>
        <charset val="204"/>
      </rPr>
      <t>2</t>
    </r>
  </si>
  <si>
    <t>Информация об исполнении инвестиционных программ</t>
  </si>
  <si>
    <t xml:space="preserve">Таблица 1 </t>
  </si>
  <si>
    <t>(наименование теплоснабжающей организации)</t>
  </si>
  <si>
    <t>1.</t>
  </si>
  <si>
    <t>1.1</t>
  </si>
  <si>
    <t>амортизационные отчисления с выделением результатов переоценки основных средств и нематериальных активов</t>
  </si>
  <si>
    <t>1.1.1</t>
  </si>
  <si>
    <t>в том числе амортизационные отчисления от переоценки основных средств и нематериальных активов</t>
  </si>
  <si>
    <t>1.2</t>
  </si>
  <si>
    <t>расходы на капитальные вложения (инвестиции), финансируемые  за счет нормативной прибыли, учитываемой в необходимой валовой выручке</t>
  </si>
  <si>
    <t>1.3</t>
  </si>
  <si>
    <t>экономия расходов</t>
  </si>
  <si>
    <t>1.3.1</t>
  </si>
  <si>
    <t>достигнутая в результате реализации мероприятий инвестиционной программы</t>
  </si>
  <si>
    <t>1.3.2</t>
  </si>
  <si>
    <t xml:space="preserve">связанная с сокрщением потерь в тепловых сетях, сменой видов и (или) марки основного и (или) резервного топлива на источниках епловой энергии, реализацией энергосервисного договора (контракта) в размере, определенном по решению регулируемой организации </t>
  </si>
  <si>
    <t>1.4</t>
  </si>
  <si>
    <t>плата за подключение (технологическое присоединение) к система централизованного теплоснабжения (раздельно по каждой системе, если регулируемая организация эксплуатирует несколько таких систем)</t>
  </si>
  <si>
    <t>1.5</t>
  </si>
  <si>
    <t>расходы на уплату лизинговых платежей по договору финансовой аренды (лизинга)</t>
  </si>
  <si>
    <t>Иные собственные средства, за исключением средств, указанных в разделе 1</t>
  </si>
  <si>
    <t>2.</t>
  </si>
  <si>
    <t>3.</t>
  </si>
  <si>
    <t>Средства, привлеченные на возвратной основе</t>
  </si>
  <si>
    <t>3.1</t>
  </si>
  <si>
    <t>3.2</t>
  </si>
  <si>
    <t>займы организаций</t>
  </si>
  <si>
    <t>3.3</t>
  </si>
  <si>
    <t>прочие привлеченные средства</t>
  </si>
  <si>
    <t>4.</t>
  </si>
  <si>
    <t>Бюджетные средства по каждой системе централизованного теплоснабжения с выделением расходов концедента на строительство, модернизацию и (или) реконструкцию объекта концессионного соглашения по каждой системе централизованного теплоснабжения при наличии таких расходов</t>
  </si>
  <si>
    <t>5.</t>
  </si>
  <si>
    <t>Прочие источники финансирования</t>
  </si>
  <si>
    <t>за 2025 год</t>
  </si>
  <si>
    <t>филиал АО "РИР Энерго" - "Смоленская генерация"</t>
  </si>
  <si>
    <r>
      <t xml:space="preserve">Наименование, реквизиты решения об установлении цен (тарифов)
</t>
    </r>
    <r>
      <rPr>
        <u/>
        <sz val="12"/>
        <rFont val="Times New Roman"/>
        <family val="1"/>
        <charset val="204"/>
      </rPr>
      <t>постановление Департамента Смоленской области по энергетике, энергоэффективности, тарифной политике от 18.07.2023 № 34</t>
    </r>
  </si>
  <si>
    <r>
      <t xml:space="preserve">Наименование, дата утверждения инвестиционной программы, сведения о внесении изменений и внесенных изменениях в инвестиционную программу 
</t>
    </r>
    <r>
      <rPr>
        <u/>
        <sz val="12"/>
        <rFont val="Times New Roman"/>
        <family val="1"/>
        <charset val="204"/>
      </rPr>
      <t>Инвестиционная программа филиала АО "РИР Энерго" - "Смоленская генерация" на 2024-2028 годы, 18.07.2023 (в редакции постановлений Министерства жилищно-коммунального хозяйства, энергетики и тарифной политики Смоленской области от 14.10.2024 № 107, от 27.12.2024 № 411, от 07.05.2025 № 59, от 12.11.2025 № 201)</t>
    </r>
  </si>
  <si>
    <t>Управляющий директор филиала АО "РИР Энерго" - "Смоленская генерация"                                                                            А.В. Кулаев</t>
  </si>
  <si>
    <t>Техническое перевооружение участка теплосети № 3 от 3к31 - 3к32 в г. Смоленск, ул. Николаева, Н.-Неман</t>
  </si>
  <si>
    <t>Реконструкция участка теплосети № 3 от 3к32 до 3к34, г. Смоленск, ул. Н.-Неман</t>
  </si>
  <si>
    <t>Реконструкция участка теплосети № 3 от 3к36а до 3к38, г. Смоленск, ул. Н.-Неман</t>
  </si>
  <si>
    <t>Строительство участка тепловой сети от Котельной № 1 (ул. Н.-Неман, 6) до 3к33, г. Смоленск, ул. Н.-Неман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</si>
  <si>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</si>
  <si>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</si>
  <si>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</si>
  <si>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</si>
  <si>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</si>
  <si>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</si>
  <si>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</si>
  <si>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</si>
  <si>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</si>
  <si>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</si>
  <si>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</si>
  <si>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</si>
  <si>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</si>
  <si>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</si>
  <si>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</si>
  <si>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</si>
  <si>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Строительство ПНС-4</t>
  </si>
  <si>
    <t>Техническое перевооружение участка теплосети № 3 от 3к56 до 3к59а, г. Смоленск, ул. Николаева, Краснинское шоссе</t>
  </si>
  <si>
    <t>Реконструкция участка теплосети № 2 от 2к74А до ЦТП 79, г. Смоленск, Чуриловский тупик</t>
  </si>
  <si>
    <t>Реконструкция участка теплосети № 2 от 2к33 до 2к37, г. Смоленск, ул. Докучаева</t>
  </si>
  <si>
    <t>Техническое перевооружение участка теплосети № 3 от 3к52 до 3к55, г. Смоленск, Ленинский район, ул. Николаева</t>
  </si>
  <si>
    <t>Капитальный ремонт участка тепловой сети от камеры 3к29б до 3к29, г. Смоленск, ул. Воробьева</t>
  </si>
  <si>
    <t>Капитальный ремонт участка тепловой сети от 1к48 до 1к51, г. Смоленск, ул. М. Еременко</t>
  </si>
  <si>
    <t>Капитальный ремонт тепловой изоляции с заменой на СТУ-В</t>
  </si>
  <si>
    <t>Реконструкция участка теплосети № 2 от ПНС-4 до т/с № 2 в г. Смоленске, ул. Кашена</t>
  </si>
  <si>
    <t>Поставка электродвигателя ДАЗО-13-55-8 для дымососа водогрейного котла КВГМ-100 ст. № 2</t>
  </si>
  <si>
    <t>Строительство кабельной линии ТЭЦ-2 - ПНС № 2</t>
  </si>
  <si>
    <t>Замена блока конвективной части и экранов КВГМ-100 ст. № 2</t>
  </si>
  <si>
    <t>Замена блоков конвективной части КВГМ-100 ст. № 3</t>
  </si>
  <si>
    <t>2024-2025</t>
  </si>
  <si>
    <t>2025</t>
  </si>
  <si>
    <t>2024-2026</t>
  </si>
  <si>
    <t>2026</t>
  </si>
  <si>
    <t>-</t>
  </si>
  <si>
    <t>Превышение фактических затрат над плановыми обусловлено более высокой стоимостью выполнения работ и удорожанием материалов.</t>
  </si>
  <si>
    <t>Проведены дополнительные работы по изготовлению документации по оформлению земель для строительства участка тепловой сети.</t>
  </si>
  <si>
    <t>Экономия средств возникла в результате уменьшения фактических объемов работ по сравнению с утвержденными в проектно-сметной документации.</t>
  </si>
  <si>
    <t>Отклонение обусловлено переносом срока поставки оборудования на 2026 год.</t>
  </si>
  <si>
    <r>
      <t xml:space="preserve">6   </t>
    </r>
    <r>
      <rPr>
        <sz val="9"/>
        <rFont val="Times New Roman"/>
        <family val="1"/>
        <charset val="204"/>
      </rPr>
      <t xml:space="preserve">Привлеченные заемные средсттва из Фонда </t>
    </r>
  </si>
  <si>
    <r>
      <t xml:space="preserve">Отклонения </t>
    </r>
    <r>
      <rPr>
        <b/>
        <vertAlign val="superscript"/>
        <sz val="9"/>
        <rFont val="Times New Roman"/>
        <family val="1"/>
        <charset val="204"/>
      </rPr>
      <t>2</t>
    </r>
  </si>
  <si>
    <r>
      <t xml:space="preserve">План </t>
    </r>
    <r>
      <rPr>
        <b/>
        <vertAlign val="superscript"/>
        <sz val="9"/>
        <rFont val="Times New Roman"/>
        <family val="1"/>
        <charset val="204"/>
      </rPr>
      <t>3</t>
    </r>
  </si>
  <si>
    <r>
      <t xml:space="preserve">Факт </t>
    </r>
    <r>
      <rPr>
        <b/>
        <vertAlign val="superscript"/>
        <sz val="9"/>
        <rFont val="Times New Roman"/>
        <family val="1"/>
        <charset val="204"/>
      </rPr>
      <t>2</t>
    </r>
  </si>
  <si>
    <r>
      <t>кредиты</t>
    </r>
    <r>
      <rPr>
        <vertAlign val="superscript"/>
        <sz val="9"/>
        <rFont val="Times New Roman"/>
        <family val="1"/>
        <charset val="204"/>
      </rPr>
      <t xml:space="preserve"> 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</si>
</sst>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р.&quot;* #,##0.00_);_(&quot;р.&quot;* \(#,##0.00\);_(&quot;р.&quot;* &quot;-&quot;??_);_(@_)"/>
    <numFmt numFmtId="165" formatCode="#,##0.00000000"/>
  </numFmts>
  <fonts count="3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8"/>
      <name val="Times New Roman"/>
      <family val="2"/>
      <charset val="204"/>
    </font>
    <font>
      <sz val="10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.5"/>
      <name val="Times New Roman"/>
      <family val="1"/>
      <charset val="204"/>
    </font>
    <font>
      <b/>
      <vertAlign val="superscript"/>
      <sz val="8.5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u/>
      <sz val="12"/>
      <name val="Times New Roman"/>
      <family val="1"/>
      <charset val="204"/>
    </font>
    <font>
      <b/>
      <vertAlign val="superscript"/>
      <sz val="9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4">
    <xf numFmtId="0" fontId="0" fillId="0" borderId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10" borderId="0" applyNumberFormat="0" applyBorder="0" applyAlignment="0" applyProtection="0"/>
    <xf numFmtId="0" fontId="4" fillId="4" borderId="1" applyNumberFormat="0" applyAlignment="0" applyProtection="0"/>
    <xf numFmtId="0" fontId="5" fillId="11" borderId="2" applyNumberFormat="0" applyAlignment="0" applyProtection="0"/>
    <xf numFmtId="0" fontId="6" fillId="11" borderId="1" applyNumberFormat="0" applyAlignment="0" applyProtection="0"/>
    <xf numFmtId="164" fontId="8" fillId="0" borderId="0" applyFon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12" borderId="7" applyNumberFormat="0" applyAlignment="0" applyProtection="0"/>
    <xf numFmtId="0" fontId="14" fillId="0" borderId="0" applyNumberFormat="0" applyFill="0" applyBorder="0" applyAlignment="0" applyProtection="0"/>
    <xf numFmtId="0" fontId="15" fillId="13" borderId="0" applyNumberFormat="0" applyBorder="0" applyAlignment="0" applyProtection="0"/>
    <xf numFmtId="0" fontId="8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17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7" fillId="14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3" borderId="0" applyNumberFormat="0" applyBorder="0" applyAlignment="0" applyProtection="0"/>
  </cellStyleXfs>
  <cellXfs count="123">
    <xf numFmtId="0" fontId="0" fillId="0" borderId="0" xfId="0"/>
    <xf numFmtId="0" fontId="1" fillId="0" borderId="0" xfId="0" applyFont="1"/>
    <xf numFmtId="0" fontId="22" fillId="0" borderId="0" xfId="0" applyFont="1" applyAlignment="1">
      <alignment horizontal="right"/>
    </xf>
    <xf numFmtId="0" fontId="22" fillId="0" borderId="0" xfId="0" applyFont="1"/>
    <xf numFmtId="0" fontId="23" fillId="0" borderId="0" xfId="0" applyFont="1"/>
    <xf numFmtId="0" fontId="22" fillId="0" borderId="0" xfId="0" applyFont="1" applyAlignment="1">
      <alignment horizontal="left"/>
    </xf>
    <xf numFmtId="0" fontId="1" fillId="0" borderId="10" xfId="0" applyFont="1" applyBorder="1"/>
    <xf numFmtId="0" fontId="25" fillId="0" borderId="0" xfId="0" applyFont="1"/>
    <xf numFmtId="0" fontId="26" fillId="0" borderId="0" xfId="0" applyFont="1"/>
    <xf numFmtId="0" fontId="23" fillId="0" borderId="11" xfId="0" applyFont="1" applyBorder="1" applyAlignment="1">
      <alignment horizontal="left" vertical="center"/>
    </xf>
    <xf numFmtId="0" fontId="28" fillId="0" borderId="0" xfId="0" applyFont="1"/>
    <xf numFmtId="0" fontId="29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22" fillId="0" borderId="0" xfId="0" applyFont="1" applyBorder="1" applyAlignment="1">
      <alignment horizontal="center"/>
    </xf>
    <xf numFmtId="0" fontId="23" fillId="0" borderId="11" xfId="0" applyFont="1" applyBorder="1" applyAlignment="1">
      <alignment horizontal="left" vertical="top"/>
    </xf>
    <xf numFmtId="0" fontId="23" fillId="15" borderId="11" xfId="0" applyFont="1" applyFill="1" applyBorder="1" applyAlignment="1">
      <alignment horizontal="left" vertical="top"/>
    </xf>
    <xf numFmtId="0" fontId="22" fillId="0" borderId="10" xfId="0" applyFont="1" applyBorder="1" applyAlignment="1">
      <alignment horizontal="right"/>
    </xf>
    <xf numFmtId="0" fontId="22" fillId="0" borderId="0" xfId="0" applyFont="1" applyAlignment="1">
      <alignment horizontal="left" wrapText="1"/>
    </xf>
    <xf numFmtId="0" fontId="22" fillId="0" borderId="0" xfId="0" applyFont="1" applyAlignment="1">
      <alignment horizontal="left"/>
    </xf>
    <xf numFmtId="0" fontId="31" fillId="0" borderId="0" xfId="0" applyFont="1" applyBorder="1" applyAlignment="1">
      <alignment horizontal="center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3" fillId="0" borderId="13" xfId="0" applyFont="1" applyBorder="1" applyAlignment="1">
      <alignment horizontal="left" vertical="top" wrapText="1"/>
    </xf>
    <xf numFmtId="49" fontId="25" fillId="15" borderId="11" xfId="0" applyNumberFormat="1" applyFont="1" applyFill="1" applyBorder="1" applyAlignment="1">
      <alignment horizontal="center" vertical="top"/>
    </xf>
    <xf numFmtId="49" fontId="25" fillId="15" borderId="12" xfId="0" applyNumberFormat="1" applyFont="1" applyFill="1" applyBorder="1" applyAlignment="1">
      <alignment horizontal="center" vertical="top"/>
    </xf>
    <xf numFmtId="49" fontId="25" fillId="15" borderId="13" xfId="0" applyNumberFormat="1" applyFont="1" applyFill="1" applyBorder="1" applyAlignment="1">
      <alignment horizontal="center" vertical="top"/>
    </xf>
    <xf numFmtId="0" fontId="23" fillId="15" borderId="12" xfId="0" applyFont="1" applyFill="1" applyBorder="1" applyAlignment="1">
      <alignment horizontal="justify" vertical="top"/>
    </xf>
    <xf numFmtId="0" fontId="23" fillId="15" borderId="13" xfId="0" applyFont="1" applyFill="1" applyBorder="1" applyAlignment="1">
      <alignment horizontal="justify" vertical="top"/>
    </xf>
    <xf numFmtId="0" fontId="23" fillId="15" borderId="12" xfId="0" applyFont="1" applyFill="1" applyBorder="1" applyAlignment="1">
      <alignment horizontal="left" vertical="top"/>
    </xf>
    <xf numFmtId="0" fontId="23" fillId="15" borderId="13" xfId="0" applyFont="1" applyFill="1" applyBorder="1" applyAlignment="1">
      <alignment horizontal="left" vertical="top"/>
    </xf>
    <xf numFmtId="0" fontId="22" fillId="0" borderId="10" xfId="0" applyFont="1" applyBorder="1" applyAlignment="1">
      <alignment horizontal="center"/>
    </xf>
    <xf numFmtId="4" fontId="23" fillId="0" borderId="11" xfId="0" applyNumberFormat="1" applyFont="1" applyBorder="1" applyAlignment="1">
      <alignment horizontal="center" vertical="top"/>
    </xf>
    <xf numFmtId="4" fontId="23" fillId="0" borderId="12" xfId="0" applyNumberFormat="1" applyFont="1" applyBorder="1" applyAlignment="1">
      <alignment horizontal="center" vertical="top"/>
    </xf>
    <xf numFmtId="4" fontId="23" fillId="0" borderId="13" xfId="0" applyNumberFormat="1" applyFont="1" applyBorder="1" applyAlignment="1">
      <alignment horizontal="center" vertical="top"/>
    </xf>
    <xf numFmtId="4" fontId="23" fillId="0" borderId="11" xfId="0" applyNumberFormat="1" applyFont="1" applyFill="1" applyBorder="1" applyAlignment="1">
      <alignment horizontal="center" vertical="top"/>
    </xf>
    <xf numFmtId="4" fontId="23" fillId="0" borderId="12" xfId="0" applyNumberFormat="1" applyFont="1" applyFill="1" applyBorder="1" applyAlignment="1">
      <alignment horizontal="center" vertical="top"/>
    </xf>
    <xf numFmtId="4" fontId="23" fillId="0" borderId="13" xfId="0" applyNumberFormat="1" applyFont="1" applyFill="1" applyBorder="1" applyAlignment="1">
      <alignment horizontal="center" vertical="top"/>
    </xf>
    <xf numFmtId="49" fontId="23" fillId="0" borderId="11" xfId="0" applyNumberFormat="1" applyFont="1" applyBorder="1" applyAlignment="1">
      <alignment horizontal="center" vertical="top"/>
    </xf>
    <xf numFmtId="49" fontId="23" fillId="0" borderId="12" xfId="0" applyNumberFormat="1" applyFont="1" applyBorder="1" applyAlignment="1">
      <alignment horizontal="center" vertical="top"/>
    </xf>
    <xf numFmtId="49" fontId="23" fillId="0" borderId="13" xfId="0" applyNumberFormat="1" applyFont="1" applyBorder="1" applyAlignment="1">
      <alignment horizontal="center" vertical="top"/>
    </xf>
    <xf numFmtId="0" fontId="23" fillId="0" borderId="12" xfId="0" applyFont="1" applyBorder="1" applyAlignment="1">
      <alignment horizontal="justify" vertical="top"/>
    </xf>
    <xf numFmtId="0" fontId="23" fillId="0" borderId="13" xfId="0" applyFont="1" applyBorder="1" applyAlignment="1">
      <alignment horizontal="justify" vertical="top"/>
    </xf>
    <xf numFmtId="0" fontId="24" fillId="0" borderId="0" xfId="0" applyFont="1" applyAlignment="1">
      <alignment horizontal="left"/>
    </xf>
    <xf numFmtId="0" fontId="29" fillId="0" borderId="0" xfId="0" applyFont="1" applyAlignment="1">
      <alignment horizontal="justify" wrapText="1"/>
    </xf>
    <xf numFmtId="0" fontId="23" fillId="0" borderId="0" xfId="0" applyFont="1" applyAlignment="1">
      <alignment horizontal="justify" wrapText="1"/>
    </xf>
    <xf numFmtId="0" fontId="23" fillId="0" borderId="12" xfId="0" applyFont="1" applyBorder="1" applyAlignment="1">
      <alignment horizontal="left" vertical="top"/>
    </xf>
    <xf numFmtId="0" fontId="23" fillId="0" borderId="13" xfId="0" applyFont="1" applyBorder="1" applyAlignment="1">
      <alignment horizontal="left" vertical="top"/>
    </xf>
    <xf numFmtId="4" fontId="23" fillId="0" borderId="11" xfId="0" applyNumberFormat="1" applyFont="1" applyBorder="1" applyAlignment="1">
      <alignment horizontal="center" vertical="center"/>
    </xf>
    <xf numFmtId="4" fontId="23" fillId="0" borderId="12" xfId="0" applyNumberFormat="1" applyFont="1" applyBorder="1" applyAlignment="1">
      <alignment horizontal="center" vertical="center"/>
    </xf>
    <xf numFmtId="4" fontId="23" fillId="0" borderId="13" xfId="0" applyNumberFormat="1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left" vertical="top"/>
    </xf>
    <xf numFmtId="0" fontId="25" fillId="0" borderId="13" xfId="0" applyFont="1" applyBorder="1" applyAlignment="1">
      <alignment horizontal="left" vertical="top"/>
    </xf>
    <xf numFmtId="0" fontId="23" fillId="0" borderId="14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top"/>
    </xf>
    <xf numFmtId="0" fontId="25" fillId="0" borderId="12" xfId="0" applyFont="1" applyBorder="1" applyAlignment="1">
      <alignment horizontal="center" vertical="top"/>
    </xf>
    <xf numFmtId="0" fontId="25" fillId="0" borderId="13" xfId="0" applyFont="1" applyBorder="1" applyAlignment="1">
      <alignment horizontal="center" vertical="top"/>
    </xf>
    <xf numFmtId="0" fontId="26" fillId="0" borderId="14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49" fontId="25" fillId="0" borderId="11" xfId="0" applyNumberFormat="1" applyFont="1" applyBorder="1" applyAlignment="1">
      <alignment horizontal="center" vertical="top"/>
    </xf>
    <xf numFmtId="49" fontId="25" fillId="0" borderId="12" xfId="0" applyNumberFormat="1" applyFont="1" applyBorder="1" applyAlignment="1">
      <alignment horizontal="center" vertical="top"/>
    </xf>
    <xf numFmtId="49" fontId="25" fillId="0" borderId="13" xfId="0" applyNumberFormat="1" applyFont="1" applyBorder="1" applyAlignment="1">
      <alignment horizontal="center" vertical="top"/>
    </xf>
    <xf numFmtId="2" fontId="23" fillId="0" borderId="12" xfId="0" applyNumberFormat="1" applyFont="1" applyBorder="1" applyAlignment="1">
      <alignment horizontal="left" vertical="top" wrapText="1"/>
    </xf>
    <xf numFmtId="2" fontId="23" fillId="0" borderId="13" xfId="0" applyNumberFormat="1" applyFont="1" applyBorder="1" applyAlignment="1">
      <alignment horizontal="left" vertical="top" wrapText="1"/>
    </xf>
    <xf numFmtId="49" fontId="23" fillId="0" borderId="11" xfId="0" applyNumberFormat="1" applyFont="1" applyBorder="1" applyAlignment="1">
      <alignment horizontal="center" vertical="center"/>
    </xf>
    <xf numFmtId="49" fontId="23" fillId="0" borderId="12" xfId="0" applyNumberFormat="1" applyFont="1" applyBorder="1" applyAlignment="1">
      <alignment horizontal="center" vertical="center"/>
    </xf>
    <xf numFmtId="49" fontId="23" fillId="0" borderId="13" xfId="0" applyNumberFormat="1" applyFont="1" applyBorder="1" applyAlignment="1">
      <alignment horizontal="center" vertical="center"/>
    </xf>
    <xf numFmtId="3" fontId="23" fillId="0" borderId="11" xfId="0" applyNumberFormat="1" applyFont="1" applyBorder="1" applyAlignment="1">
      <alignment horizontal="center" vertical="center"/>
    </xf>
    <xf numFmtId="3" fontId="23" fillId="0" borderId="12" xfId="0" applyNumberFormat="1" applyFont="1" applyBorder="1" applyAlignment="1">
      <alignment horizontal="center" vertical="center"/>
    </xf>
    <xf numFmtId="3" fontId="23" fillId="0" borderId="13" xfId="0" applyNumberFormat="1" applyFont="1" applyBorder="1" applyAlignment="1">
      <alignment horizontal="center" vertical="center"/>
    </xf>
    <xf numFmtId="0" fontId="23" fillId="0" borderId="12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horizontal="left"/>
    </xf>
    <xf numFmtId="0" fontId="23" fillId="15" borderId="12" xfId="0" applyFont="1" applyFill="1" applyBorder="1" applyAlignment="1">
      <alignment horizontal="left" vertical="top" wrapText="1"/>
    </xf>
    <xf numFmtId="0" fontId="23" fillId="15" borderId="13" xfId="0" applyFont="1" applyFill="1" applyBorder="1" applyAlignment="1">
      <alignment horizontal="left" vertical="top" wrapText="1"/>
    </xf>
    <xf numFmtId="165" fontId="23" fillId="0" borderId="11" xfId="0" applyNumberFormat="1" applyFont="1" applyBorder="1" applyAlignment="1">
      <alignment horizontal="center" vertical="center"/>
    </xf>
    <xf numFmtId="165" fontId="23" fillId="0" borderId="12" xfId="0" applyNumberFormat="1" applyFont="1" applyBorder="1" applyAlignment="1">
      <alignment horizontal="center" vertical="center"/>
    </xf>
    <xf numFmtId="165" fontId="23" fillId="0" borderId="13" xfId="0" applyNumberFormat="1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3" fontId="23" fillId="0" borderId="11" xfId="0" applyNumberFormat="1" applyFont="1" applyFill="1" applyBorder="1" applyAlignment="1">
      <alignment horizontal="center" vertical="center"/>
    </xf>
    <xf numFmtId="3" fontId="23" fillId="0" borderId="12" xfId="0" applyNumberFormat="1" applyFont="1" applyFill="1" applyBorder="1" applyAlignment="1">
      <alignment horizontal="center" vertical="center"/>
    </xf>
    <xf numFmtId="3" fontId="23" fillId="0" borderId="13" xfId="0" applyNumberFormat="1" applyFont="1" applyFill="1" applyBorder="1" applyAlignment="1">
      <alignment horizontal="center" vertical="center"/>
    </xf>
    <xf numFmtId="0" fontId="23" fillId="0" borderId="11" xfId="0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center" vertical="center" wrapText="1"/>
    </xf>
    <xf numFmtId="0" fontId="23" fillId="0" borderId="16" xfId="0" applyFont="1" applyFill="1" applyBorder="1" applyAlignment="1">
      <alignment horizontal="center" vertical="center" wrapText="1"/>
    </xf>
    <xf numFmtId="0" fontId="23" fillId="0" borderId="19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20" xfId="0" applyFont="1" applyFill="1" applyBorder="1" applyAlignment="1">
      <alignment horizontal="center" vertical="center" wrapText="1"/>
    </xf>
  </cellXfs>
  <cellStyles count="3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Денежный 2" xfId="10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Обычный 2" xfId="19"/>
    <cellStyle name="Обычный 3" xfId="20"/>
    <cellStyle name="Обычный 3 2" xfId="21"/>
    <cellStyle name="Обычный 3 2 3" xfId="22"/>
    <cellStyle name="Обычный 3 3" xfId="23"/>
    <cellStyle name="Обычный 4" xfId="24"/>
    <cellStyle name="Обычный 5" xfId="25"/>
    <cellStyle name="Обычный 5 2" xfId="26"/>
    <cellStyle name="Обычный 5 2 2" xfId="27"/>
    <cellStyle name="Плохой" xfId="28" builtinId="27" customBuiltin="1"/>
    <cellStyle name="Пояснение" xfId="29" builtinId="53" customBuiltin="1"/>
    <cellStyle name="Примечание" xfId="30" builtinId="10" customBuiltin="1"/>
    <cellStyle name="Связанная ячейка" xfId="31" builtinId="24" customBuiltin="1"/>
    <cellStyle name="Текст предупреждения" xfId="32" builtinId="11" customBuiltin="1"/>
    <cellStyle name="Хороший" xfId="33" builtinId="26" customBuiltin="1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L70"/>
  <sheetViews>
    <sheetView tabSelected="1" view="pageBreakPreview" topLeftCell="A22" zoomScaleNormal="100" zoomScaleSheetLayoutView="100" workbookViewId="0">
      <selection activeCell="FA28" sqref="FA28:FK29"/>
    </sheetView>
  </sheetViews>
  <sheetFormatPr defaultColWidth="0.85546875" defaultRowHeight="12.95" customHeight="1" x14ac:dyDescent="0.2"/>
  <cols>
    <col min="1" max="4" width="0.85546875" style="1"/>
    <col min="5" max="6" width="0.85546875" style="1" customWidth="1"/>
    <col min="7" max="23" width="0.85546875" style="1"/>
    <col min="24" max="24" width="30.7109375" style="1" customWidth="1"/>
    <col min="25" max="61" width="0.85546875" style="1"/>
    <col min="62" max="62" width="2.7109375" style="1" customWidth="1"/>
    <col min="63" max="166" width="0.85546875" style="1"/>
    <col min="167" max="167" width="22.7109375" style="1" customWidth="1"/>
    <col min="168" max="16384" width="0.85546875" style="1"/>
  </cols>
  <sheetData>
    <row r="1" spans="1:168" s="3" customFormat="1" ht="15.75" x14ac:dyDescent="0.25">
      <c r="G1" s="101" t="s">
        <v>34</v>
      </c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  <c r="BJ1" s="101"/>
      <c r="BK1" s="101"/>
      <c r="BL1" s="101"/>
      <c r="BM1" s="101"/>
      <c r="BN1" s="101"/>
      <c r="BO1" s="101"/>
      <c r="BP1" s="101"/>
      <c r="BQ1" s="101"/>
      <c r="BR1" s="101"/>
      <c r="BS1" s="101"/>
      <c r="BT1" s="101"/>
      <c r="BU1" s="101"/>
      <c r="BV1" s="101"/>
      <c r="BW1" s="101"/>
      <c r="BX1" s="101"/>
      <c r="BY1" s="101"/>
      <c r="BZ1" s="101"/>
      <c r="CA1" s="101"/>
      <c r="CB1" s="101"/>
      <c r="CC1" s="101"/>
      <c r="CD1" s="101"/>
      <c r="CE1" s="101"/>
      <c r="CF1" s="101"/>
      <c r="CG1" s="101"/>
      <c r="CH1" s="101"/>
      <c r="CI1" s="101"/>
      <c r="CJ1" s="101"/>
      <c r="CK1" s="101"/>
      <c r="CL1" s="101"/>
      <c r="CM1" s="101"/>
      <c r="CN1" s="101"/>
      <c r="CO1" s="101"/>
      <c r="CP1" s="101"/>
      <c r="CQ1" s="101"/>
      <c r="CR1" s="101"/>
      <c r="CS1" s="101"/>
      <c r="CT1" s="101"/>
      <c r="CU1" s="101"/>
      <c r="CV1" s="101"/>
      <c r="CW1" s="101"/>
      <c r="CX1" s="101"/>
      <c r="CY1" s="101"/>
      <c r="CZ1" s="101"/>
      <c r="DA1" s="101"/>
      <c r="DB1" s="101"/>
      <c r="DC1" s="101"/>
      <c r="DD1" s="101"/>
      <c r="DE1" s="101"/>
      <c r="DF1" s="101"/>
      <c r="DG1" s="101"/>
      <c r="DH1" s="101"/>
      <c r="DI1" s="101"/>
      <c r="DJ1" s="101"/>
      <c r="DK1" s="101"/>
      <c r="DL1" s="101"/>
      <c r="DM1" s="101"/>
      <c r="DN1" s="101"/>
      <c r="DO1" s="101"/>
      <c r="DP1" s="101"/>
      <c r="DQ1" s="101"/>
      <c r="DR1" s="101"/>
      <c r="DS1" s="101"/>
      <c r="DT1" s="101"/>
      <c r="DU1" s="101"/>
      <c r="DV1" s="101"/>
      <c r="DW1" s="101"/>
      <c r="DX1" s="101"/>
      <c r="DY1" s="101"/>
      <c r="DZ1" s="101"/>
      <c r="EA1" s="101"/>
      <c r="EB1" s="101"/>
      <c r="EC1" s="101"/>
      <c r="ED1" s="101"/>
      <c r="EE1" s="101"/>
      <c r="EF1" s="101"/>
      <c r="EG1" s="101"/>
      <c r="EH1" s="101"/>
      <c r="EI1" s="101"/>
      <c r="EJ1" s="101"/>
      <c r="EK1" s="101"/>
      <c r="EL1" s="101"/>
      <c r="EM1" s="101"/>
      <c r="EN1" s="101"/>
      <c r="EO1" s="101"/>
      <c r="EP1" s="101"/>
      <c r="EQ1" s="101"/>
      <c r="ER1" s="101"/>
      <c r="ES1" s="101"/>
      <c r="ET1" s="101"/>
      <c r="EU1" s="101"/>
      <c r="EV1" s="101"/>
      <c r="EW1" s="101"/>
      <c r="EX1" s="101"/>
      <c r="EY1" s="101"/>
      <c r="EZ1" s="101"/>
      <c r="FA1" s="101"/>
      <c r="FB1" s="101"/>
      <c r="FC1" s="101"/>
      <c r="FD1" s="101"/>
      <c r="FE1" s="101"/>
      <c r="FF1" s="101"/>
      <c r="FG1" s="101"/>
      <c r="FH1" s="101"/>
      <c r="FI1" s="101"/>
      <c r="FJ1" s="101"/>
      <c r="FK1" s="101"/>
    </row>
    <row r="2" spans="1:168" s="3" customFormat="1" ht="15.75" x14ac:dyDescent="0.25"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FK2" s="2"/>
    </row>
    <row r="3" spans="1:168" s="3" customFormat="1" ht="15.75" x14ac:dyDescent="0.25">
      <c r="F3" s="102" t="s">
        <v>67</v>
      </c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102"/>
      <c r="AR3" s="102"/>
      <c r="AS3" s="102"/>
      <c r="AT3" s="102"/>
      <c r="AU3" s="102"/>
      <c r="AV3" s="102"/>
      <c r="AW3" s="102"/>
      <c r="AX3" s="102"/>
      <c r="AY3" s="102"/>
      <c r="AZ3" s="102"/>
      <c r="BA3" s="102"/>
      <c r="BB3" s="102"/>
      <c r="BC3" s="102"/>
      <c r="BD3" s="102"/>
      <c r="BE3" s="102"/>
      <c r="BF3" s="102"/>
      <c r="BG3" s="102"/>
      <c r="BH3" s="102"/>
      <c r="BI3" s="102"/>
      <c r="BJ3" s="102"/>
      <c r="BK3" s="102"/>
      <c r="BL3" s="102"/>
      <c r="BM3" s="102"/>
      <c r="BN3" s="102"/>
      <c r="BO3" s="102"/>
      <c r="BP3" s="102"/>
      <c r="BQ3" s="102"/>
      <c r="BR3" s="102"/>
      <c r="BS3" s="102"/>
      <c r="BT3" s="102"/>
      <c r="BU3" s="102"/>
      <c r="BV3" s="102"/>
      <c r="BW3" s="102"/>
      <c r="BX3" s="102"/>
      <c r="BY3" s="102"/>
      <c r="BZ3" s="102"/>
      <c r="CA3" s="102"/>
      <c r="CB3" s="102"/>
      <c r="CC3" s="102"/>
      <c r="CD3" s="102"/>
      <c r="CE3" s="102"/>
      <c r="CF3" s="102"/>
      <c r="CG3" s="102"/>
      <c r="CH3" s="102"/>
      <c r="CI3" s="102"/>
      <c r="CJ3" s="102"/>
      <c r="CK3" s="102"/>
      <c r="CL3" s="102"/>
      <c r="CM3" s="102"/>
      <c r="CN3" s="102"/>
      <c r="CO3" s="102"/>
      <c r="CP3" s="102"/>
      <c r="CQ3" s="102"/>
      <c r="CR3" s="102"/>
      <c r="CS3" s="102"/>
      <c r="CT3" s="102"/>
      <c r="CU3" s="102"/>
      <c r="CV3" s="102"/>
      <c r="CW3" s="102"/>
      <c r="CX3" s="102"/>
      <c r="CY3" s="102"/>
      <c r="CZ3" s="102"/>
      <c r="DA3" s="102"/>
      <c r="DB3" s="102"/>
      <c r="DC3" s="102"/>
      <c r="DD3" s="102"/>
      <c r="DE3" s="102"/>
      <c r="DF3" s="102"/>
      <c r="DG3" s="102"/>
      <c r="DH3" s="102"/>
      <c r="DI3" s="102"/>
      <c r="DJ3" s="102"/>
      <c r="DK3" s="102"/>
      <c r="DL3" s="102"/>
      <c r="DM3" s="102"/>
      <c r="DN3" s="102"/>
      <c r="DO3" s="102"/>
      <c r="DP3" s="102"/>
      <c r="DQ3" s="102"/>
      <c r="DR3" s="102"/>
      <c r="DS3" s="102"/>
      <c r="DT3" s="102"/>
      <c r="DU3" s="102"/>
      <c r="DV3" s="102"/>
      <c r="DW3" s="102"/>
      <c r="DX3" s="102"/>
      <c r="DY3" s="102"/>
      <c r="DZ3" s="102"/>
      <c r="EA3" s="102"/>
      <c r="EB3" s="102"/>
      <c r="EC3" s="102"/>
      <c r="ED3" s="102"/>
      <c r="EE3" s="102"/>
      <c r="EF3" s="102"/>
      <c r="EG3" s="102"/>
      <c r="EH3" s="102"/>
      <c r="EI3" s="102"/>
      <c r="EJ3" s="102"/>
      <c r="EK3" s="102"/>
      <c r="EL3" s="102"/>
      <c r="EM3" s="102"/>
      <c r="EN3" s="102"/>
      <c r="EO3" s="102"/>
      <c r="EP3" s="102"/>
      <c r="EQ3" s="102"/>
      <c r="ER3" s="102"/>
      <c r="ES3" s="102"/>
      <c r="ET3" s="102"/>
      <c r="EU3" s="102"/>
      <c r="EV3" s="102"/>
      <c r="EW3" s="102"/>
      <c r="EX3" s="102"/>
      <c r="EY3" s="102"/>
      <c r="EZ3" s="102"/>
      <c r="FA3" s="102"/>
      <c r="FB3" s="102"/>
      <c r="FC3" s="102"/>
      <c r="FD3" s="102"/>
      <c r="FE3" s="102"/>
      <c r="FF3" s="102"/>
      <c r="FG3" s="102"/>
      <c r="FH3" s="102"/>
      <c r="FI3" s="102"/>
      <c r="FJ3" s="102"/>
      <c r="FK3" s="102"/>
      <c r="FL3" s="102"/>
    </row>
    <row r="4" spans="1:168" s="3" customFormat="1" ht="15.75" x14ac:dyDescent="0.25"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FK4" s="2"/>
    </row>
    <row r="5" spans="1:168" s="3" customFormat="1" ht="15.75" x14ac:dyDescent="0.25">
      <c r="B5" s="32" t="s">
        <v>68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FK5" s="2"/>
    </row>
    <row r="6" spans="1:168" s="3" customFormat="1" ht="15.75" x14ac:dyDescent="0.25">
      <c r="F6" s="15"/>
      <c r="G6" s="21" t="s">
        <v>36</v>
      </c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FK6" s="2"/>
    </row>
    <row r="7" spans="1:168" s="3" customFormat="1" ht="15.75" x14ac:dyDescent="0.25"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FK7" s="2"/>
    </row>
    <row r="8" spans="1:168" s="3" customFormat="1" ht="31.5" customHeight="1" x14ac:dyDescent="0.25">
      <c r="C8" s="19" t="s">
        <v>69</v>
      </c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</row>
    <row r="9" spans="1:168" s="3" customFormat="1" ht="15.75" x14ac:dyDescent="0.25"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</row>
    <row r="10" spans="1:168" s="3" customFormat="1" ht="47.25" customHeight="1" x14ac:dyDescent="0.25">
      <c r="A10" s="19" t="s">
        <v>70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5"/>
    </row>
    <row r="11" spans="1:168" ht="30.95" customHeight="1" x14ac:dyDescent="0.25">
      <c r="EX11" s="18" t="s">
        <v>35</v>
      </c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</row>
    <row r="12" spans="1:168" s="8" customFormat="1" ht="48" customHeight="1" x14ac:dyDescent="0.15">
      <c r="A12" s="75" t="s">
        <v>0</v>
      </c>
      <c r="B12" s="76"/>
      <c r="C12" s="76"/>
      <c r="D12" s="77"/>
      <c r="E12" s="75" t="s">
        <v>1</v>
      </c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7"/>
      <c r="Y12" s="75" t="s">
        <v>18</v>
      </c>
      <c r="Z12" s="76"/>
      <c r="AA12" s="76"/>
      <c r="AB12" s="76"/>
      <c r="AC12" s="76"/>
      <c r="AD12" s="76"/>
      <c r="AE12" s="76"/>
      <c r="AF12" s="76"/>
      <c r="AG12" s="76"/>
      <c r="AH12" s="76"/>
      <c r="AI12" s="77"/>
      <c r="AJ12" s="84" t="s">
        <v>32</v>
      </c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6"/>
      <c r="BB12" s="75" t="s">
        <v>12</v>
      </c>
      <c r="BC12" s="76"/>
      <c r="BD12" s="76"/>
      <c r="BE12" s="76"/>
      <c r="BF12" s="76"/>
      <c r="BG12" s="76"/>
      <c r="BH12" s="76"/>
      <c r="BI12" s="76"/>
      <c r="BJ12" s="77"/>
      <c r="BK12" s="84" t="s">
        <v>4</v>
      </c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  <c r="CU12" s="85"/>
      <c r="CV12" s="85"/>
      <c r="CW12" s="85"/>
      <c r="CX12" s="85"/>
      <c r="CY12" s="85"/>
      <c r="CZ12" s="85"/>
      <c r="DA12" s="85"/>
      <c r="DB12" s="85"/>
      <c r="DC12" s="85"/>
      <c r="DD12" s="85"/>
      <c r="DE12" s="86"/>
      <c r="DF12" s="84" t="s">
        <v>33</v>
      </c>
      <c r="DG12" s="85"/>
      <c r="DH12" s="85"/>
      <c r="DI12" s="85"/>
      <c r="DJ12" s="85"/>
      <c r="DK12" s="85"/>
      <c r="DL12" s="85"/>
      <c r="DM12" s="85"/>
      <c r="DN12" s="85"/>
      <c r="DO12" s="85"/>
      <c r="DP12" s="85"/>
      <c r="DQ12" s="85"/>
      <c r="DR12" s="85"/>
      <c r="DS12" s="85"/>
      <c r="DT12" s="85"/>
      <c r="DU12" s="85"/>
      <c r="DV12" s="85"/>
      <c r="DW12" s="85"/>
      <c r="DX12" s="85"/>
      <c r="DY12" s="85"/>
      <c r="DZ12" s="85"/>
      <c r="EA12" s="85"/>
      <c r="EB12" s="85"/>
      <c r="EC12" s="85"/>
      <c r="ED12" s="85"/>
      <c r="EE12" s="85"/>
      <c r="EF12" s="85"/>
      <c r="EG12" s="85"/>
      <c r="EH12" s="85"/>
      <c r="EI12" s="85"/>
      <c r="EJ12" s="85"/>
      <c r="EK12" s="85"/>
      <c r="EL12" s="85"/>
      <c r="EM12" s="85"/>
      <c r="EN12" s="85"/>
      <c r="EO12" s="85"/>
      <c r="EP12" s="85"/>
      <c r="EQ12" s="85"/>
      <c r="ER12" s="85"/>
      <c r="ES12" s="85"/>
      <c r="ET12" s="85"/>
      <c r="EU12" s="85"/>
      <c r="EV12" s="85"/>
      <c r="EW12" s="85"/>
      <c r="EX12" s="85"/>
      <c r="EY12" s="85"/>
      <c r="EZ12" s="86"/>
      <c r="FA12" s="84" t="s">
        <v>11</v>
      </c>
      <c r="FB12" s="85"/>
      <c r="FC12" s="85"/>
      <c r="FD12" s="85"/>
      <c r="FE12" s="85"/>
      <c r="FF12" s="85"/>
      <c r="FG12" s="85"/>
      <c r="FH12" s="85"/>
      <c r="FI12" s="85"/>
      <c r="FJ12" s="85"/>
      <c r="FK12" s="86"/>
    </row>
    <row r="13" spans="1:168" s="8" customFormat="1" ht="15" customHeight="1" x14ac:dyDescent="0.15">
      <c r="A13" s="81"/>
      <c r="B13" s="82"/>
      <c r="C13" s="82"/>
      <c r="D13" s="83"/>
      <c r="E13" s="81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3"/>
      <c r="Y13" s="81"/>
      <c r="Z13" s="82"/>
      <c r="AA13" s="82"/>
      <c r="AB13" s="82"/>
      <c r="AC13" s="82"/>
      <c r="AD13" s="82"/>
      <c r="AE13" s="82"/>
      <c r="AF13" s="82"/>
      <c r="AG13" s="82"/>
      <c r="AH13" s="82"/>
      <c r="AI13" s="83"/>
      <c r="AJ13" s="75" t="s">
        <v>2</v>
      </c>
      <c r="AK13" s="76"/>
      <c r="AL13" s="76"/>
      <c r="AM13" s="76"/>
      <c r="AN13" s="76"/>
      <c r="AO13" s="76"/>
      <c r="AP13" s="76"/>
      <c r="AQ13" s="76"/>
      <c r="AR13" s="77"/>
      <c r="AS13" s="75" t="s">
        <v>3</v>
      </c>
      <c r="AT13" s="76"/>
      <c r="AU13" s="76"/>
      <c r="AV13" s="76"/>
      <c r="AW13" s="76"/>
      <c r="AX13" s="76"/>
      <c r="AY13" s="76"/>
      <c r="AZ13" s="76"/>
      <c r="BA13" s="77"/>
      <c r="BB13" s="81"/>
      <c r="BC13" s="82"/>
      <c r="BD13" s="82"/>
      <c r="BE13" s="82"/>
      <c r="BF13" s="82"/>
      <c r="BG13" s="82"/>
      <c r="BH13" s="82"/>
      <c r="BI13" s="82"/>
      <c r="BJ13" s="83"/>
      <c r="BK13" s="75" t="s">
        <v>13</v>
      </c>
      <c r="BL13" s="76"/>
      <c r="BM13" s="76"/>
      <c r="BN13" s="76"/>
      <c r="BO13" s="76"/>
      <c r="BP13" s="76"/>
      <c r="BQ13" s="76"/>
      <c r="BR13" s="76"/>
      <c r="BS13" s="77"/>
      <c r="BT13" s="75" t="s">
        <v>14</v>
      </c>
      <c r="BU13" s="76"/>
      <c r="BV13" s="76"/>
      <c r="BW13" s="76"/>
      <c r="BX13" s="76"/>
      <c r="BY13" s="76"/>
      <c r="BZ13" s="76"/>
      <c r="CA13" s="76"/>
      <c r="CB13" s="77"/>
      <c r="CC13" s="75" t="s">
        <v>5</v>
      </c>
      <c r="CD13" s="76"/>
      <c r="CE13" s="76"/>
      <c r="CF13" s="76"/>
      <c r="CG13" s="76"/>
      <c r="CH13" s="76"/>
      <c r="CI13" s="76"/>
      <c r="CJ13" s="76"/>
      <c r="CK13" s="76"/>
      <c r="CL13" s="76"/>
      <c r="CM13" s="76"/>
      <c r="CN13" s="76"/>
      <c r="CO13" s="76"/>
      <c r="CP13" s="76"/>
      <c r="CQ13" s="76"/>
      <c r="CR13" s="76"/>
      <c r="CS13" s="76"/>
      <c r="CT13" s="77"/>
      <c r="CU13" s="75" t="s">
        <v>15</v>
      </c>
      <c r="CV13" s="76"/>
      <c r="CW13" s="76"/>
      <c r="CX13" s="76"/>
      <c r="CY13" s="76"/>
      <c r="CZ13" s="76"/>
      <c r="DA13" s="76"/>
      <c r="DB13" s="76"/>
      <c r="DC13" s="76"/>
      <c r="DD13" s="76"/>
      <c r="DE13" s="77"/>
      <c r="DF13" s="75" t="s">
        <v>6</v>
      </c>
      <c r="DG13" s="76"/>
      <c r="DH13" s="76"/>
      <c r="DI13" s="76"/>
      <c r="DJ13" s="76"/>
      <c r="DK13" s="76"/>
      <c r="DL13" s="76"/>
      <c r="DM13" s="76"/>
      <c r="DN13" s="76"/>
      <c r="DO13" s="77"/>
      <c r="DP13" s="84" t="s">
        <v>7</v>
      </c>
      <c r="DQ13" s="85"/>
      <c r="DR13" s="85"/>
      <c r="DS13" s="85"/>
      <c r="DT13" s="85"/>
      <c r="DU13" s="85"/>
      <c r="DV13" s="85"/>
      <c r="DW13" s="85"/>
      <c r="DX13" s="85"/>
      <c r="DY13" s="85"/>
      <c r="DZ13" s="85"/>
      <c r="EA13" s="85"/>
      <c r="EB13" s="85"/>
      <c r="EC13" s="85"/>
      <c r="ED13" s="85"/>
      <c r="EE13" s="85"/>
      <c r="EF13" s="85"/>
      <c r="EG13" s="85"/>
      <c r="EH13" s="85"/>
      <c r="EI13" s="85"/>
      <c r="EJ13" s="85"/>
      <c r="EK13" s="85"/>
      <c r="EL13" s="85"/>
      <c r="EM13" s="85"/>
      <c r="EN13" s="85"/>
      <c r="EO13" s="85"/>
      <c r="EP13" s="85"/>
      <c r="EQ13" s="85"/>
      <c r="ER13" s="85"/>
      <c r="ES13" s="85"/>
      <c r="ET13" s="85"/>
      <c r="EU13" s="85"/>
      <c r="EV13" s="85"/>
      <c r="EW13" s="85"/>
      <c r="EX13" s="85"/>
      <c r="EY13" s="85"/>
      <c r="EZ13" s="86"/>
      <c r="FA13" s="75"/>
      <c r="FB13" s="76"/>
      <c r="FC13" s="76"/>
      <c r="FD13" s="76"/>
      <c r="FE13" s="76"/>
      <c r="FF13" s="76"/>
      <c r="FG13" s="76"/>
      <c r="FH13" s="76"/>
      <c r="FI13" s="76"/>
      <c r="FJ13" s="76"/>
      <c r="FK13" s="77"/>
    </row>
    <row r="14" spans="1:168" s="8" customFormat="1" ht="21.75" customHeight="1" x14ac:dyDescent="0.15">
      <c r="A14" s="81"/>
      <c r="B14" s="82"/>
      <c r="C14" s="82"/>
      <c r="D14" s="83"/>
      <c r="E14" s="81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3"/>
      <c r="Y14" s="81"/>
      <c r="Z14" s="82"/>
      <c r="AA14" s="82"/>
      <c r="AB14" s="82"/>
      <c r="AC14" s="82"/>
      <c r="AD14" s="82"/>
      <c r="AE14" s="82"/>
      <c r="AF14" s="82"/>
      <c r="AG14" s="82"/>
      <c r="AH14" s="82"/>
      <c r="AI14" s="83"/>
      <c r="AJ14" s="81"/>
      <c r="AK14" s="82"/>
      <c r="AL14" s="82"/>
      <c r="AM14" s="82"/>
      <c r="AN14" s="82"/>
      <c r="AO14" s="82"/>
      <c r="AP14" s="82"/>
      <c r="AQ14" s="82"/>
      <c r="AR14" s="83"/>
      <c r="AS14" s="81"/>
      <c r="AT14" s="82"/>
      <c r="AU14" s="82"/>
      <c r="AV14" s="82"/>
      <c r="AW14" s="82"/>
      <c r="AX14" s="82"/>
      <c r="AY14" s="82"/>
      <c r="AZ14" s="82"/>
      <c r="BA14" s="83"/>
      <c r="BB14" s="81"/>
      <c r="BC14" s="82"/>
      <c r="BD14" s="82"/>
      <c r="BE14" s="82"/>
      <c r="BF14" s="82"/>
      <c r="BG14" s="82"/>
      <c r="BH14" s="82"/>
      <c r="BI14" s="82"/>
      <c r="BJ14" s="83"/>
      <c r="BK14" s="81"/>
      <c r="BL14" s="82"/>
      <c r="BM14" s="82"/>
      <c r="BN14" s="82"/>
      <c r="BO14" s="82"/>
      <c r="BP14" s="82"/>
      <c r="BQ14" s="82"/>
      <c r="BR14" s="82"/>
      <c r="BS14" s="83"/>
      <c r="BT14" s="81"/>
      <c r="BU14" s="82"/>
      <c r="BV14" s="82"/>
      <c r="BW14" s="82"/>
      <c r="BX14" s="82"/>
      <c r="BY14" s="82"/>
      <c r="BZ14" s="82"/>
      <c r="CA14" s="82"/>
      <c r="CB14" s="83"/>
      <c r="CC14" s="78"/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80"/>
      <c r="CU14" s="81"/>
      <c r="CV14" s="82"/>
      <c r="CW14" s="82"/>
      <c r="CX14" s="82"/>
      <c r="CY14" s="82"/>
      <c r="CZ14" s="82"/>
      <c r="DA14" s="82"/>
      <c r="DB14" s="82"/>
      <c r="DC14" s="82"/>
      <c r="DD14" s="82"/>
      <c r="DE14" s="83"/>
      <c r="DF14" s="81"/>
      <c r="DG14" s="82"/>
      <c r="DH14" s="82"/>
      <c r="DI14" s="82"/>
      <c r="DJ14" s="82"/>
      <c r="DK14" s="82"/>
      <c r="DL14" s="82"/>
      <c r="DM14" s="82"/>
      <c r="DN14" s="82"/>
      <c r="DO14" s="83"/>
      <c r="DP14" s="75" t="s">
        <v>8</v>
      </c>
      <c r="DQ14" s="76"/>
      <c r="DR14" s="76"/>
      <c r="DS14" s="76"/>
      <c r="DT14" s="76"/>
      <c r="DU14" s="76"/>
      <c r="DV14" s="76"/>
      <c r="DW14" s="76"/>
      <c r="DX14" s="76"/>
      <c r="DY14" s="76"/>
      <c r="DZ14" s="76"/>
      <c r="EA14" s="76"/>
      <c r="EB14" s="77"/>
      <c r="EC14" s="75" t="s">
        <v>9</v>
      </c>
      <c r="ED14" s="76"/>
      <c r="EE14" s="76"/>
      <c r="EF14" s="76"/>
      <c r="EG14" s="76"/>
      <c r="EH14" s="76"/>
      <c r="EI14" s="76"/>
      <c r="EJ14" s="76"/>
      <c r="EK14" s="76"/>
      <c r="EL14" s="76"/>
      <c r="EM14" s="76"/>
      <c r="EN14" s="76"/>
      <c r="EO14" s="77"/>
      <c r="EP14" s="75" t="s">
        <v>10</v>
      </c>
      <c r="EQ14" s="76"/>
      <c r="ER14" s="76"/>
      <c r="ES14" s="76"/>
      <c r="ET14" s="76"/>
      <c r="EU14" s="76"/>
      <c r="EV14" s="76"/>
      <c r="EW14" s="76"/>
      <c r="EX14" s="76"/>
      <c r="EY14" s="76"/>
      <c r="EZ14" s="77"/>
      <c r="FA14" s="81"/>
      <c r="FB14" s="82"/>
      <c r="FC14" s="82"/>
      <c r="FD14" s="82"/>
      <c r="FE14" s="82"/>
      <c r="FF14" s="82"/>
      <c r="FG14" s="82"/>
      <c r="FH14" s="82"/>
      <c r="FI14" s="82"/>
      <c r="FJ14" s="82"/>
      <c r="FK14" s="83"/>
    </row>
    <row r="15" spans="1:168" s="8" customFormat="1" ht="74.25" customHeight="1" x14ac:dyDescent="0.15">
      <c r="A15" s="78"/>
      <c r="B15" s="79"/>
      <c r="C15" s="79"/>
      <c r="D15" s="80"/>
      <c r="E15" s="78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80"/>
      <c r="Y15" s="78"/>
      <c r="Z15" s="79"/>
      <c r="AA15" s="79"/>
      <c r="AB15" s="79"/>
      <c r="AC15" s="79"/>
      <c r="AD15" s="79"/>
      <c r="AE15" s="79"/>
      <c r="AF15" s="79"/>
      <c r="AG15" s="79"/>
      <c r="AH15" s="79"/>
      <c r="AI15" s="80"/>
      <c r="AJ15" s="78"/>
      <c r="AK15" s="79"/>
      <c r="AL15" s="79"/>
      <c r="AM15" s="79"/>
      <c r="AN15" s="79"/>
      <c r="AO15" s="79"/>
      <c r="AP15" s="79"/>
      <c r="AQ15" s="79"/>
      <c r="AR15" s="80"/>
      <c r="AS15" s="78"/>
      <c r="AT15" s="79"/>
      <c r="AU15" s="79"/>
      <c r="AV15" s="79"/>
      <c r="AW15" s="79"/>
      <c r="AX15" s="79"/>
      <c r="AY15" s="79"/>
      <c r="AZ15" s="79"/>
      <c r="BA15" s="80"/>
      <c r="BB15" s="78"/>
      <c r="BC15" s="79"/>
      <c r="BD15" s="79"/>
      <c r="BE15" s="79"/>
      <c r="BF15" s="79"/>
      <c r="BG15" s="79"/>
      <c r="BH15" s="79"/>
      <c r="BI15" s="79"/>
      <c r="BJ15" s="80"/>
      <c r="BK15" s="78"/>
      <c r="BL15" s="79"/>
      <c r="BM15" s="79"/>
      <c r="BN15" s="79"/>
      <c r="BO15" s="79"/>
      <c r="BP15" s="79"/>
      <c r="BQ15" s="79"/>
      <c r="BR15" s="79"/>
      <c r="BS15" s="80"/>
      <c r="BT15" s="78"/>
      <c r="BU15" s="79"/>
      <c r="BV15" s="79"/>
      <c r="BW15" s="79"/>
      <c r="BX15" s="79"/>
      <c r="BY15" s="79"/>
      <c r="BZ15" s="79"/>
      <c r="CA15" s="79"/>
      <c r="CB15" s="80"/>
      <c r="CC15" s="84" t="s">
        <v>16</v>
      </c>
      <c r="CD15" s="85"/>
      <c r="CE15" s="85"/>
      <c r="CF15" s="85"/>
      <c r="CG15" s="85"/>
      <c r="CH15" s="85"/>
      <c r="CI15" s="85"/>
      <c r="CJ15" s="85"/>
      <c r="CK15" s="86"/>
      <c r="CL15" s="84" t="s">
        <v>17</v>
      </c>
      <c r="CM15" s="85"/>
      <c r="CN15" s="85"/>
      <c r="CO15" s="85"/>
      <c r="CP15" s="85"/>
      <c r="CQ15" s="85"/>
      <c r="CR15" s="85"/>
      <c r="CS15" s="85"/>
      <c r="CT15" s="86"/>
      <c r="CU15" s="78"/>
      <c r="CV15" s="79"/>
      <c r="CW15" s="79"/>
      <c r="CX15" s="79"/>
      <c r="CY15" s="79"/>
      <c r="CZ15" s="79"/>
      <c r="DA15" s="79"/>
      <c r="DB15" s="79"/>
      <c r="DC15" s="79"/>
      <c r="DD15" s="79"/>
      <c r="DE15" s="80"/>
      <c r="DF15" s="78"/>
      <c r="DG15" s="79"/>
      <c r="DH15" s="79"/>
      <c r="DI15" s="79"/>
      <c r="DJ15" s="79"/>
      <c r="DK15" s="79"/>
      <c r="DL15" s="79"/>
      <c r="DM15" s="79"/>
      <c r="DN15" s="79"/>
      <c r="DO15" s="80"/>
      <c r="DP15" s="78"/>
      <c r="DQ15" s="79"/>
      <c r="DR15" s="79"/>
      <c r="DS15" s="79"/>
      <c r="DT15" s="79"/>
      <c r="DU15" s="79"/>
      <c r="DV15" s="79"/>
      <c r="DW15" s="79"/>
      <c r="DX15" s="79"/>
      <c r="DY15" s="79"/>
      <c r="DZ15" s="79"/>
      <c r="EA15" s="79"/>
      <c r="EB15" s="80"/>
      <c r="EC15" s="78"/>
      <c r="ED15" s="79"/>
      <c r="EE15" s="79"/>
      <c r="EF15" s="79"/>
      <c r="EG15" s="79"/>
      <c r="EH15" s="79"/>
      <c r="EI15" s="79"/>
      <c r="EJ15" s="79"/>
      <c r="EK15" s="79"/>
      <c r="EL15" s="79"/>
      <c r="EM15" s="79"/>
      <c r="EN15" s="79"/>
      <c r="EO15" s="80"/>
      <c r="EP15" s="78"/>
      <c r="EQ15" s="79"/>
      <c r="ER15" s="79"/>
      <c r="ES15" s="79"/>
      <c r="ET15" s="79"/>
      <c r="EU15" s="79"/>
      <c r="EV15" s="79"/>
      <c r="EW15" s="79"/>
      <c r="EX15" s="79"/>
      <c r="EY15" s="79"/>
      <c r="EZ15" s="80"/>
      <c r="FA15" s="78"/>
      <c r="FB15" s="79"/>
      <c r="FC15" s="79"/>
      <c r="FD15" s="79"/>
      <c r="FE15" s="79"/>
      <c r="FF15" s="79"/>
      <c r="FG15" s="79"/>
      <c r="FH15" s="79"/>
      <c r="FI15" s="79"/>
      <c r="FJ15" s="79"/>
      <c r="FK15" s="80"/>
    </row>
    <row r="16" spans="1:168" s="7" customFormat="1" ht="13.5" customHeight="1" x14ac:dyDescent="0.2">
      <c r="A16" s="72"/>
      <c r="B16" s="73"/>
      <c r="C16" s="73"/>
      <c r="D16" s="74"/>
      <c r="E16" s="72">
        <v>1</v>
      </c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4"/>
      <c r="Y16" s="72">
        <v>2</v>
      </c>
      <c r="Z16" s="73"/>
      <c r="AA16" s="73"/>
      <c r="AB16" s="73"/>
      <c r="AC16" s="73"/>
      <c r="AD16" s="73"/>
      <c r="AE16" s="73"/>
      <c r="AF16" s="73"/>
      <c r="AG16" s="73"/>
      <c r="AH16" s="73"/>
      <c r="AI16" s="74"/>
      <c r="AJ16" s="72">
        <v>3</v>
      </c>
      <c r="AK16" s="73"/>
      <c r="AL16" s="73"/>
      <c r="AM16" s="73"/>
      <c r="AN16" s="73"/>
      <c r="AO16" s="73"/>
      <c r="AP16" s="73"/>
      <c r="AQ16" s="73"/>
      <c r="AR16" s="74"/>
      <c r="AS16" s="72">
        <v>4</v>
      </c>
      <c r="AT16" s="73"/>
      <c r="AU16" s="73"/>
      <c r="AV16" s="73"/>
      <c r="AW16" s="73"/>
      <c r="AX16" s="73"/>
      <c r="AY16" s="73"/>
      <c r="AZ16" s="73"/>
      <c r="BA16" s="74"/>
      <c r="BB16" s="72">
        <v>5</v>
      </c>
      <c r="BC16" s="73"/>
      <c r="BD16" s="73"/>
      <c r="BE16" s="73"/>
      <c r="BF16" s="73"/>
      <c r="BG16" s="73"/>
      <c r="BH16" s="73"/>
      <c r="BI16" s="73"/>
      <c r="BJ16" s="74"/>
      <c r="BK16" s="72">
        <v>6</v>
      </c>
      <c r="BL16" s="73"/>
      <c r="BM16" s="73"/>
      <c r="BN16" s="73"/>
      <c r="BO16" s="73"/>
      <c r="BP16" s="73"/>
      <c r="BQ16" s="73"/>
      <c r="BR16" s="73"/>
      <c r="BS16" s="74"/>
      <c r="BT16" s="72">
        <v>7</v>
      </c>
      <c r="BU16" s="73"/>
      <c r="BV16" s="73"/>
      <c r="BW16" s="73"/>
      <c r="BX16" s="73"/>
      <c r="BY16" s="73"/>
      <c r="BZ16" s="73"/>
      <c r="CA16" s="73"/>
      <c r="CB16" s="74"/>
      <c r="CC16" s="72">
        <v>8</v>
      </c>
      <c r="CD16" s="73"/>
      <c r="CE16" s="73"/>
      <c r="CF16" s="73"/>
      <c r="CG16" s="73"/>
      <c r="CH16" s="73"/>
      <c r="CI16" s="73"/>
      <c r="CJ16" s="73"/>
      <c r="CK16" s="74"/>
      <c r="CL16" s="72">
        <v>9</v>
      </c>
      <c r="CM16" s="73"/>
      <c r="CN16" s="73"/>
      <c r="CO16" s="73"/>
      <c r="CP16" s="73"/>
      <c r="CQ16" s="73"/>
      <c r="CR16" s="73"/>
      <c r="CS16" s="73"/>
      <c r="CT16" s="74"/>
      <c r="CU16" s="72">
        <v>10</v>
      </c>
      <c r="CV16" s="73"/>
      <c r="CW16" s="73"/>
      <c r="CX16" s="73"/>
      <c r="CY16" s="73"/>
      <c r="CZ16" s="73"/>
      <c r="DA16" s="73"/>
      <c r="DB16" s="73"/>
      <c r="DC16" s="73"/>
      <c r="DD16" s="73"/>
      <c r="DE16" s="74"/>
      <c r="DF16" s="72">
        <v>11</v>
      </c>
      <c r="DG16" s="73"/>
      <c r="DH16" s="73"/>
      <c r="DI16" s="73"/>
      <c r="DJ16" s="73"/>
      <c r="DK16" s="73"/>
      <c r="DL16" s="73"/>
      <c r="DM16" s="73"/>
      <c r="DN16" s="73"/>
      <c r="DO16" s="74"/>
      <c r="DP16" s="72">
        <v>12</v>
      </c>
      <c r="DQ16" s="73"/>
      <c r="DR16" s="73"/>
      <c r="DS16" s="73"/>
      <c r="DT16" s="73"/>
      <c r="DU16" s="73"/>
      <c r="DV16" s="73"/>
      <c r="DW16" s="73"/>
      <c r="DX16" s="73"/>
      <c r="DY16" s="73"/>
      <c r="DZ16" s="73"/>
      <c r="EA16" s="73"/>
      <c r="EB16" s="74"/>
      <c r="EC16" s="72">
        <v>13</v>
      </c>
      <c r="ED16" s="73"/>
      <c r="EE16" s="73"/>
      <c r="EF16" s="73"/>
      <c r="EG16" s="73"/>
      <c r="EH16" s="73"/>
      <c r="EI16" s="73"/>
      <c r="EJ16" s="73"/>
      <c r="EK16" s="73"/>
      <c r="EL16" s="73"/>
      <c r="EM16" s="73"/>
      <c r="EN16" s="73"/>
      <c r="EO16" s="74"/>
      <c r="EP16" s="72">
        <v>14</v>
      </c>
      <c r="EQ16" s="73"/>
      <c r="ER16" s="73"/>
      <c r="ES16" s="73"/>
      <c r="ET16" s="73"/>
      <c r="EU16" s="73"/>
      <c r="EV16" s="73"/>
      <c r="EW16" s="73"/>
      <c r="EX16" s="73"/>
      <c r="EY16" s="73"/>
      <c r="EZ16" s="74"/>
      <c r="FA16" s="72">
        <v>15</v>
      </c>
      <c r="FB16" s="73"/>
      <c r="FC16" s="73"/>
      <c r="FD16" s="73"/>
      <c r="FE16" s="73"/>
      <c r="FF16" s="73"/>
      <c r="FG16" s="73"/>
      <c r="FH16" s="73"/>
      <c r="FI16" s="73"/>
      <c r="FJ16" s="73"/>
      <c r="FK16" s="74"/>
    </row>
    <row r="17" spans="1:167" s="4" customFormat="1" ht="13.5" customHeight="1" x14ac:dyDescent="0.2">
      <c r="A17" s="92"/>
      <c r="B17" s="93"/>
      <c r="C17" s="93"/>
      <c r="D17" s="94"/>
      <c r="E17" s="9"/>
      <c r="F17" s="98" t="s">
        <v>21</v>
      </c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9"/>
      <c r="Y17" s="92"/>
      <c r="Z17" s="93"/>
      <c r="AA17" s="93"/>
      <c r="AB17" s="93"/>
      <c r="AC17" s="93"/>
      <c r="AD17" s="93"/>
      <c r="AE17" s="93"/>
      <c r="AF17" s="93"/>
      <c r="AG17" s="93"/>
      <c r="AH17" s="93"/>
      <c r="AI17" s="94"/>
      <c r="AJ17" s="92"/>
      <c r="AK17" s="93"/>
      <c r="AL17" s="93"/>
      <c r="AM17" s="93"/>
      <c r="AN17" s="93"/>
      <c r="AO17" s="93"/>
      <c r="AP17" s="93"/>
      <c r="AQ17" s="93"/>
      <c r="AR17" s="94"/>
      <c r="AS17" s="92"/>
      <c r="AT17" s="93"/>
      <c r="AU17" s="93"/>
      <c r="AV17" s="93"/>
      <c r="AW17" s="93"/>
      <c r="AX17" s="93"/>
      <c r="AY17" s="93"/>
      <c r="AZ17" s="93"/>
      <c r="BA17" s="94"/>
      <c r="BB17" s="95"/>
      <c r="BC17" s="96"/>
      <c r="BD17" s="96"/>
      <c r="BE17" s="96"/>
      <c r="BF17" s="96"/>
      <c r="BG17" s="96"/>
      <c r="BH17" s="96"/>
      <c r="BI17" s="96"/>
      <c r="BJ17" s="97"/>
      <c r="BK17" s="49"/>
      <c r="BL17" s="50"/>
      <c r="BM17" s="50"/>
      <c r="BN17" s="50"/>
      <c r="BO17" s="50"/>
      <c r="BP17" s="50"/>
      <c r="BQ17" s="50"/>
      <c r="BR17" s="50"/>
      <c r="BS17" s="51"/>
      <c r="BT17" s="49"/>
      <c r="BU17" s="50"/>
      <c r="BV17" s="50"/>
      <c r="BW17" s="50"/>
      <c r="BX17" s="50"/>
      <c r="BY17" s="50"/>
      <c r="BZ17" s="50"/>
      <c r="CA17" s="50"/>
      <c r="CB17" s="51"/>
      <c r="CC17" s="49">
        <f>SUM(CC18:CK34)</f>
        <v>408.98462199999994</v>
      </c>
      <c r="CD17" s="50"/>
      <c r="CE17" s="50"/>
      <c r="CF17" s="50"/>
      <c r="CG17" s="50"/>
      <c r="CH17" s="50"/>
      <c r="CI17" s="50"/>
      <c r="CJ17" s="50"/>
      <c r="CK17" s="51"/>
      <c r="CL17" s="49">
        <f>SUM(CL18:CT34)</f>
        <v>410.69712652999999</v>
      </c>
      <c r="CM17" s="50"/>
      <c r="CN17" s="50"/>
      <c r="CO17" s="50"/>
      <c r="CP17" s="50"/>
      <c r="CQ17" s="50"/>
      <c r="CR17" s="50"/>
      <c r="CS17" s="50"/>
      <c r="CT17" s="51"/>
      <c r="CU17" s="49"/>
      <c r="CV17" s="50"/>
      <c r="CW17" s="50"/>
      <c r="CX17" s="50"/>
      <c r="CY17" s="50"/>
      <c r="CZ17" s="50"/>
      <c r="DA17" s="50"/>
      <c r="DB17" s="50"/>
      <c r="DC17" s="50"/>
      <c r="DD17" s="50"/>
      <c r="DE17" s="51"/>
      <c r="DF17" s="49">
        <f>CL17-CC17</f>
        <v>1.7125045300000465</v>
      </c>
      <c r="DG17" s="50"/>
      <c r="DH17" s="50"/>
      <c r="DI17" s="50"/>
      <c r="DJ17" s="50"/>
      <c r="DK17" s="50"/>
      <c r="DL17" s="50"/>
      <c r="DM17" s="50"/>
      <c r="DN17" s="50"/>
      <c r="DO17" s="51"/>
      <c r="DP17" s="49">
        <f>SUM(DP18:EB34)</f>
        <v>0</v>
      </c>
      <c r="DQ17" s="50"/>
      <c r="DR17" s="50"/>
      <c r="DS17" s="50"/>
      <c r="DT17" s="50"/>
      <c r="DU17" s="50"/>
      <c r="DV17" s="50"/>
      <c r="DW17" s="50"/>
      <c r="DX17" s="50"/>
      <c r="DY17" s="50"/>
      <c r="DZ17" s="50"/>
      <c r="EA17" s="50"/>
      <c r="EB17" s="51"/>
      <c r="EC17" s="49">
        <f>SUM(EC18:EO34)</f>
        <v>0.43421521999999935</v>
      </c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/>
      <c r="EO17" s="51"/>
      <c r="EP17" s="49">
        <f>SUM(EP18:EZ34)</f>
        <v>1.2782893100000225</v>
      </c>
      <c r="EQ17" s="50"/>
      <c r="ER17" s="50"/>
      <c r="ES17" s="50"/>
      <c r="ET17" s="50"/>
      <c r="EU17" s="50"/>
      <c r="EV17" s="50"/>
      <c r="EW17" s="50"/>
      <c r="EX17" s="50"/>
      <c r="EY17" s="50"/>
      <c r="EZ17" s="51"/>
      <c r="FA17" s="100"/>
      <c r="FB17" s="98"/>
      <c r="FC17" s="98"/>
      <c r="FD17" s="98"/>
      <c r="FE17" s="98"/>
      <c r="FF17" s="98"/>
      <c r="FG17" s="98"/>
      <c r="FH17" s="98"/>
      <c r="FI17" s="98"/>
      <c r="FJ17" s="98"/>
      <c r="FK17" s="99"/>
    </row>
    <row r="18" spans="1:167" s="4" customFormat="1" ht="25.5" customHeight="1" x14ac:dyDescent="0.2">
      <c r="A18" s="92">
        <v>1</v>
      </c>
      <c r="B18" s="93"/>
      <c r="C18" s="93"/>
      <c r="D18" s="94"/>
      <c r="E18" s="9"/>
      <c r="F18" s="98" t="s">
        <v>72</v>
      </c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98"/>
      <c r="R18" s="98"/>
      <c r="S18" s="98"/>
      <c r="T18" s="98"/>
      <c r="U18" s="98"/>
      <c r="V18" s="98"/>
      <c r="W18" s="98"/>
      <c r="X18" s="99"/>
      <c r="Y18" s="92" t="s">
        <v>105</v>
      </c>
      <c r="Z18" s="93"/>
      <c r="AA18" s="93"/>
      <c r="AB18" s="93"/>
      <c r="AC18" s="93"/>
      <c r="AD18" s="93"/>
      <c r="AE18" s="93"/>
      <c r="AF18" s="93"/>
      <c r="AG18" s="93"/>
      <c r="AH18" s="93"/>
      <c r="AI18" s="94"/>
      <c r="AJ18" s="92" t="s">
        <v>106</v>
      </c>
      <c r="AK18" s="93"/>
      <c r="AL18" s="93"/>
      <c r="AM18" s="93"/>
      <c r="AN18" s="93"/>
      <c r="AO18" s="93"/>
      <c r="AP18" s="93"/>
      <c r="AQ18" s="93"/>
      <c r="AR18" s="94"/>
      <c r="AS18" s="92" t="s">
        <v>106</v>
      </c>
      <c r="AT18" s="93"/>
      <c r="AU18" s="93"/>
      <c r="AV18" s="93"/>
      <c r="AW18" s="93"/>
      <c r="AX18" s="93"/>
      <c r="AY18" s="93"/>
      <c r="AZ18" s="93"/>
      <c r="BA18" s="94"/>
      <c r="BB18" s="95">
        <v>100</v>
      </c>
      <c r="BC18" s="96"/>
      <c r="BD18" s="96"/>
      <c r="BE18" s="96"/>
      <c r="BF18" s="96"/>
      <c r="BG18" s="96"/>
      <c r="BH18" s="96"/>
      <c r="BI18" s="96"/>
      <c r="BJ18" s="97"/>
      <c r="BK18" s="49">
        <v>41.706593169999998</v>
      </c>
      <c r="BL18" s="50"/>
      <c r="BM18" s="50"/>
      <c r="BN18" s="50"/>
      <c r="BO18" s="50"/>
      <c r="BP18" s="50"/>
      <c r="BQ18" s="50"/>
      <c r="BR18" s="50"/>
      <c r="BS18" s="51"/>
      <c r="BT18" s="49">
        <f>CC18</f>
        <v>39.607635000000002</v>
      </c>
      <c r="BU18" s="50"/>
      <c r="BV18" s="50"/>
      <c r="BW18" s="50"/>
      <c r="BX18" s="50"/>
      <c r="BY18" s="50"/>
      <c r="BZ18" s="50"/>
      <c r="CA18" s="50"/>
      <c r="CB18" s="51"/>
      <c r="CC18" s="49">
        <v>39.607635000000002</v>
      </c>
      <c r="CD18" s="50"/>
      <c r="CE18" s="50"/>
      <c r="CF18" s="50"/>
      <c r="CG18" s="50"/>
      <c r="CH18" s="50"/>
      <c r="CI18" s="50"/>
      <c r="CJ18" s="50"/>
      <c r="CK18" s="51"/>
      <c r="CL18" s="49">
        <v>36.836244090000001</v>
      </c>
      <c r="CM18" s="50"/>
      <c r="CN18" s="50"/>
      <c r="CO18" s="50"/>
      <c r="CP18" s="50"/>
      <c r="CQ18" s="50"/>
      <c r="CR18" s="50"/>
      <c r="CS18" s="50"/>
      <c r="CT18" s="51"/>
      <c r="CU18" s="49"/>
      <c r="CV18" s="50"/>
      <c r="CW18" s="50"/>
      <c r="CX18" s="50"/>
      <c r="CY18" s="50"/>
      <c r="CZ18" s="50"/>
      <c r="DA18" s="50"/>
      <c r="DB18" s="50"/>
      <c r="DC18" s="50"/>
      <c r="DD18" s="50"/>
      <c r="DE18" s="51"/>
      <c r="DF18" s="49">
        <f t="shared" ref="DF18:DF34" si="0">CL18-CC18</f>
        <v>-2.7713909100000009</v>
      </c>
      <c r="DG18" s="50"/>
      <c r="DH18" s="50"/>
      <c r="DI18" s="50"/>
      <c r="DJ18" s="50"/>
      <c r="DK18" s="50"/>
      <c r="DL18" s="50"/>
      <c r="DM18" s="50"/>
      <c r="DN18" s="50"/>
      <c r="DO18" s="51"/>
      <c r="DP18" s="49"/>
      <c r="DQ18" s="50"/>
      <c r="DR18" s="50"/>
      <c r="DS18" s="50"/>
      <c r="DT18" s="50"/>
      <c r="DU18" s="50"/>
      <c r="DV18" s="50"/>
      <c r="DW18" s="50"/>
      <c r="DX18" s="50"/>
      <c r="DY18" s="50"/>
      <c r="DZ18" s="50"/>
      <c r="EA18" s="50"/>
      <c r="EB18" s="51"/>
      <c r="EC18" s="49"/>
      <c r="ED18" s="50"/>
      <c r="EE18" s="50"/>
      <c r="EF18" s="50"/>
      <c r="EG18" s="50"/>
      <c r="EH18" s="50"/>
      <c r="EI18" s="50"/>
      <c r="EJ18" s="50"/>
      <c r="EK18" s="50"/>
      <c r="EL18" s="50"/>
      <c r="EM18" s="50"/>
      <c r="EN18" s="50"/>
      <c r="EO18" s="51"/>
      <c r="EP18" s="49">
        <f t="shared" ref="EP18:EP30" si="1">DF18-DP18-EC18</f>
        <v>-2.7713909100000009</v>
      </c>
      <c r="EQ18" s="50"/>
      <c r="ER18" s="50"/>
      <c r="ES18" s="50"/>
      <c r="ET18" s="50"/>
      <c r="EU18" s="50"/>
      <c r="EV18" s="50"/>
      <c r="EW18" s="50"/>
      <c r="EX18" s="50"/>
      <c r="EY18" s="50"/>
      <c r="EZ18" s="51"/>
      <c r="FA18" s="117" t="s">
        <v>112</v>
      </c>
      <c r="FB18" s="118"/>
      <c r="FC18" s="118"/>
      <c r="FD18" s="118"/>
      <c r="FE18" s="118"/>
      <c r="FF18" s="118"/>
      <c r="FG18" s="118"/>
      <c r="FH18" s="118"/>
      <c r="FI18" s="118"/>
      <c r="FJ18" s="118"/>
      <c r="FK18" s="119"/>
    </row>
    <row r="19" spans="1:167" s="4" customFormat="1" ht="25.5" customHeight="1" x14ac:dyDescent="0.2">
      <c r="A19" s="92" t="s">
        <v>76</v>
      </c>
      <c r="B19" s="93"/>
      <c r="C19" s="93"/>
      <c r="D19" s="94"/>
      <c r="E19" s="9"/>
      <c r="F19" s="98" t="s">
        <v>73</v>
      </c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98"/>
      <c r="X19" s="99"/>
      <c r="Y19" s="92" t="s">
        <v>106</v>
      </c>
      <c r="Z19" s="93"/>
      <c r="AA19" s="93"/>
      <c r="AB19" s="93"/>
      <c r="AC19" s="93"/>
      <c r="AD19" s="93"/>
      <c r="AE19" s="93"/>
      <c r="AF19" s="93"/>
      <c r="AG19" s="93"/>
      <c r="AH19" s="93"/>
      <c r="AI19" s="94"/>
      <c r="AJ19" s="92" t="s">
        <v>106</v>
      </c>
      <c r="AK19" s="93"/>
      <c r="AL19" s="93"/>
      <c r="AM19" s="93"/>
      <c r="AN19" s="93"/>
      <c r="AO19" s="93"/>
      <c r="AP19" s="93"/>
      <c r="AQ19" s="93"/>
      <c r="AR19" s="94"/>
      <c r="AS19" s="92" t="s">
        <v>106</v>
      </c>
      <c r="AT19" s="93"/>
      <c r="AU19" s="93"/>
      <c r="AV19" s="93"/>
      <c r="AW19" s="93"/>
      <c r="AX19" s="93"/>
      <c r="AY19" s="93"/>
      <c r="AZ19" s="93"/>
      <c r="BA19" s="94"/>
      <c r="BB19" s="95">
        <v>100</v>
      </c>
      <c r="BC19" s="96"/>
      <c r="BD19" s="96"/>
      <c r="BE19" s="96"/>
      <c r="BF19" s="96"/>
      <c r="BG19" s="96"/>
      <c r="BH19" s="96"/>
      <c r="BI19" s="96"/>
      <c r="BJ19" s="97"/>
      <c r="BK19" s="49">
        <v>130.04095727999999</v>
      </c>
      <c r="BL19" s="50"/>
      <c r="BM19" s="50"/>
      <c r="BN19" s="50"/>
      <c r="BO19" s="50"/>
      <c r="BP19" s="50"/>
      <c r="BQ19" s="50"/>
      <c r="BR19" s="50"/>
      <c r="BS19" s="51"/>
      <c r="BT19" s="49">
        <f t="shared" ref="BT19:BT34" si="2">CC19</f>
        <v>130.04095727999999</v>
      </c>
      <c r="BU19" s="50"/>
      <c r="BV19" s="50"/>
      <c r="BW19" s="50"/>
      <c r="BX19" s="50"/>
      <c r="BY19" s="50"/>
      <c r="BZ19" s="50"/>
      <c r="CA19" s="50"/>
      <c r="CB19" s="51"/>
      <c r="CC19" s="49">
        <v>130.04095727999999</v>
      </c>
      <c r="CD19" s="50"/>
      <c r="CE19" s="50"/>
      <c r="CF19" s="50"/>
      <c r="CG19" s="50"/>
      <c r="CH19" s="50"/>
      <c r="CI19" s="50"/>
      <c r="CJ19" s="50"/>
      <c r="CK19" s="51"/>
      <c r="CL19" s="49">
        <v>129.51934234000001</v>
      </c>
      <c r="CM19" s="50"/>
      <c r="CN19" s="50"/>
      <c r="CO19" s="50"/>
      <c r="CP19" s="50"/>
      <c r="CQ19" s="50"/>
      <c r="CR19" s="50"/>
      <c r="CS19" s="50"/>
      <c r="CT19" s="51"/>
      <c r="CU19" s="49"/>
      <c r="CV19" s="50"/>
      <c r="CW19" s="50"/>
      <c r="CX19" s="50"/>
      <c r="CY19" s="50"/>
      <c r="CZ19" s="50"/>
      <c r="DA19" s="50"/>
      <c r="DB19" s="50"/>
      <c r="DC19" s="50"/>
      <c r="DD19" s="50"/>
      <c r="DE19" s="51"/>
      <c r="DF19" s="49">
        <f t="shared" si="0"/>
        <v>-0.52161493999997788</v>
      </c>
      <c r="DG19" s="50"/>
      <c r="DH19" s="50"/>
      <c r="DI19" s="50"/>
      <c r="DJ19" s="50"/>
      <c r="DK19" s="50"/>
      <c r="DL19" s="50"/>
      <c r="DM19" s="50"/>
      <c r="DN19" s="50"/>
      <c r="DO19" s="51"/>
      <c r="DP19" s="49"/>
      <c r="DQ19" s="50"/>
      <c r="DR19" s="50"/>
      <c r="DS19" s="50"/>
      <c r="DT19" s="50"/>
      <c r="DU19" s="50"/>
      <c r="DV19" s="50"/>
      <c r="DW19" s="50"/>
      <c r="DX19" s="50"/>
      <c r="DY19" s="50"/>
      <c r="DZ19" s="50"/>
      <c r="EA19" s="50"/>
      <c r="EB19" s="51"/>
      <c r="EC19" s="49"/>
      <c r="ED19" s="50"/>
      <c r="EE19" s="50"/>
      <c r="EF19" s="50"/>
      <c r="EG19" s="50"/>
      <c r="EH19" s="50"/>
      <c r="EI19" s="50"/>
      <c r="EJ19" s="50"/>
      <c r="EK19" s="50"/>
      <c r="EL19" s="50"/>
      <c r="EM19" s="50"/>
      <c r="EN19" s="50"/>
      <c r="EO19" s="51"/>
      <c r="EP19" s="49">
        <f t="shared" si="1"/>
        <v>-0.52161493999997788</v>
      </c>
      <c r="EQ19" s="50"/>
      <c r="ER19" s="50"/>
      <c r="ES19" s="50"/>
      <c r="ET19" s="50"/>
      <c r="EU19" s="50"/>
      <c r="EV19" s="50"/>
      <c r="EW19" s="50"/>
      <c r="EX19" s="50"/>
      <c r="EY19" s="50"/>
      <c r="EZ19" s="51"/>
      <c r="FA19" s="120"/>
      <c r="FB19" s="121"/>
      <c r="FC19" s="121"/>
      <c r="FD19" s="121"/>
      <c r="FE19" s="121"/>
      <c r="FF19" s="121"/>
      <c r="FG19" s="121"/>
      <c r="FH19" s="121"/>
      <c r="FI19" s="121"/>
      <c r="FJ19" s="121"/>
      <c r="FK19" s="122"/>
    </row>
    <row r="20" spans="1:167" s="4" customFormat="1" ht="25.5" customHeight="1" x14ac:dyDescent="0.2">
      <c r="A20" s="92" t="s">
        <v>77</v>
      </c>
      <c r="B20" s="93"/>
      <c r="C20" s="93"/>
      <c r="D20" s="94"/>
      <c r="E20" s="9"/>
      <c r="F20" s="98" t="s">
        <v>74</v>
      </c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9"/>
      <c r="Y20" s="92" t="s">
        <v>106</v>
      </c>
      <c r="Z20" s="93"/>
      <c r="AA20" s="93"/>
      <c r="AB20" s="93"/>
      <c r="AC20" s="93"/>
      <c r="AD20" s="93"/>
      <c r="AE20" s="93"/>
      <c r="AF20" s="93"/>
      <c r="AG20" s="93"/>
      <c r="AH20" s="93"/>
      <c r="AI20" s="94"/>
      <c r="AJ20" s="92" t="s">
        <v>106</v>
      </c>
      <c r="AK20" s="93"/>
      <c r="AL20" s="93"/>
      <c r="AM20" s="93"/>
      <c r="AN20" s="93"/>
      <c r="AO20" s="93"/>
      <c r="AP20" s="93"/>
      <c r="AQ20" s="93"/>
      <c r="AR20" s="94"/>
      <c r="AS20" s="92" t="s">
        <v>106</v>
      </c>
      <c r="AT20" s="93"/>
      <c r="AU20" s="93"/>
      <c r="AV20" s="93"/>
      <c r="AW20" s="93"/>
      <c r="AX20" s="93"/>
      <c r="AY20" s="93"/>
      <c r="AZ20" s="93"/>
      <c r="BA20" s="94"/>
      <c r="BB20" s="95">
        <v>100</v>
      </c>
      <c r="BC20" s="96"/>
      <c r="BD20" s="96"/>
      <c r="BE20" s="96"/>
      <c r="BF20" s="96"/>
      <c r="BG20" s="96"/>
      <c r="BH20" s="96"/>
      <c r="BI20" s="96"/>
      <c r="BJ20" s="97"/>
      <c r="BK20" s="49">
        <v>43.622488959999998</v>
      </c>
      <c r="BL20" s="50"/>
      <c r="BM20" s="50"/>
      <c r="BN20" s="50"/>
      <c r="BO20" s="50"/>
      <c r="BP20" s="50"/>
      <c r="BQ20" s="50"/>
      <c r="BR20" s="50"/>
      <c r="BS20" s="51"/>
      <c r="BT20" s="49">
        <f t="shared" si="2"/>
        <v>43.622488959999998</v>
      </c>
      <c r="BU20" s="50"/>
      <c r="BV20" s="50"/>
      <c r="BW20" s="50"/>
      <c r="BX20" s="50"/>
      <c r="BY20" s="50"/>
      <c r="BZ20" s="50"/>
      <c r="CA20" s="50"/>
      <c r="CB20" s="51"/>
      <c r="CC20" s="49">
        <v>43.622488959999998</v>
      </c>
      <c r="CD20" s="50"/>
      <c r="CE20" s="50"/>
      <c r="CF20" s="50"/>
      <c r="CG20" s="50"/>
      <c r="CH20" s="50"/>
      <c r="CI20" s="50"/>
      <c r="CJ20" s="50"/>
      <c r="CK20" s="51"/>
      <c r="CL20" s="49">
        <v>43.631198349999998</v>
      </c>
      <c r="CM20" s="50"/>
      <c r="CN20" s="50"/>
      <c r="CO20" s="50"/>
      <c r="CP20" s="50"/>
      <c r="CQ20" s="50"/>
      <c r="CR20" s="50"/>
      <c r="CS20" s="50"/>
      <c r="CT20" s="51"/>
      <c r="CU20" s="49"/>
      <c r="CV20" s="50"/>
      <c r="CW20" s="50"/>
      <c r="CX20" s="50"/>
      <c r="CY20" s="50"/>
      <c r="CZ20" s="50"/>
      <c r="DA20" s="50"/>
      <c r="DB20" s="50"/>
      <c r="DC20" s="50"/>
      <c r="DD20" s="50"/>
      <c r="DE20" s="51"/>
      <c r="DF20" s="49">
        <f t="shared" si="0"/>
        <v>8.709389999999928E-3</v>
      </c>
      <c r="DG20" s="50"/>
      <c r="DH20" s="50"/>
      <c r="DI20" s="50"/>
      <c r="DJ20" s="50"/>
      <c r="DK20" s="50"/>
      <c r="DL20" s="50"/>
      <c r="DM20" s="50"/>
      <c r="DN20" s="50"/>
      <c r="DO20" s="51"/>
      <c r="DP20" s="49"/>
      <c r="DQ20" s="50"/>
      <c r="DR20" s="50"/>
      <c r="DS20" s="50"/>
      <c r="DT20" s="50"/>
      <c r="DU20" s="50"/>
      <c r="DV20" s="50"/>
      <c r="DW20" s="50"/>
      <c r="DX20" s="50"/>
      <c r="DY20" s="50"/>
      <c r="DZ20" s="50"/>
      <c r="EA20" s="50"/>
      <c r="EB20" s="51"/>
      <c r="EC20" s="49">
        <f>DF20</f>
        <v>8.709389999999928E-3</v>
      </c>
      <c r="ED20" s="50"/>
      <c r="EE20" s="50"/>
      <c r="EF20" s="50"/>
      <c r="EG20" s="50"/>
      <c r="EH20" s="50"/>
      <c r="EI20" s="50"/>
      <c r="EJ20" s="50"/>
      <c r="EK20" s="50"/>
      <c r="EL20" s="50"/>
      <c r="EM20" s="50"/>
      <c r="EN20" s="50"/>
      <c r="EO20" s="51"/>
      <c r="EP20" s="49"/>
      <c r="EQ20" s="50"/>
      <c r="ER20" s="50"/>
      <c r="ES20" s="50"/>
      <c r="ET20" s="50"/>
      <c r="EU20" s="50"/>
      <c r="EV20" s="50"/>
      <c r="EW20" s="50"/>
      <c r="EX20" s="50"/>
      <c r="EY20" s="50"/>
      <c r="EZ20" s="51"/>
      <c r="FA20" s="100"/>
      <c r="FB20" s="98"/>
      <c r="FC20" s="98"/>
      <c r="FD20" s="98"/>
      <c r="FE20" s="98"/>
      <c r="FF20" s="98"/>
      <c r="FG20" s="98"/>
      <c r="FH20" s="98"/>
      <c r="FI20" s="98"/>
      <c r="FJ20" s="98"/>
      <c r="FK20" s="99"/>
    </row>
    <row r="21" spans="1:167" s="4" customFormat="1" ht="51" customHeight="1" x14ac:dyDescent="0.2">
      <c r="A21" s="92" t="s">
        <v>78</v>
      </c>
      <c r="B21" s="93"/>
      <c r="C21" s="93"/>
      <c r="D21" s="94"/>
      <c r="E21" s="9"/>
      <c r="F21" s="98" t="s">
        <v>75</v>
      </c>
      <c r="G21" s="98"/>
      <c r="H21" s="98"/>
      <c r="I21" s="98"/>
      <c r="J21" s="98"/>
      <c r="K21" s="98"/>
      <c r="L21" s="98"/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8"/>
      <c r="X21" s="99"/>
      <c r="Y21" s="92" t="s">
        <v>106</v>
      </c>
      <c r="Z21" s="93"/>
      <c r="AA21" s="93"/>
      <c r="AB21" s="93"/>
      <c r="AC21" s="93"/>
      <c r="AD21" s="93"/>
      <c r="AE21" s="93"/>
      <c r="AF21" s="93"/>
      <c r="AG21" s="93"/>
      <c r="AH21" s="93"/>
      <c r="AI21" s="94"/>
      <c r="AJ21" s="92" t="s">
        <v>106</v>
      </c>
      <c r="AK21" s="93"/>
      <c r="AL21" s="93"/>
      <c r="AM21" s="93"/>
      <c r="AN21" s="93"/>
      <c r="AO21" s="93"/>
      <c r="AP21" s="93"/>
      <c r="AQ21" s="93"/>
      <c r="AR21" s="94"/>
      <c r="AS21" s="92" t="s">
        <v>106</v>
      </c>
      <c r="AT21" s="93"/>
      <c r="AU21" s="93"/>
      <c r="AV21" s="93"/>
      <c r="AW21" s="93"/>
      <c r="AX21" s="93"/>
      <c r="AY21" s="93"/>
      <c r="AZ21" s="93"/>
      <c r="BA21" s="94"/>
      <c r="BB21" s="95">
        <v>100</v>
      </c>
      <c r="BC21" s="96"/>
      <c r="BD21" s="96"/>
      <c r="BE21" s="96"/>
      <c r="BF21" s="96"/>
      <c r="BG21" s="96"/>
      <c r="BH21" s="96"/>
      <c r="BI21" s="96"/>
      <c r="BJ21" s="97"/>
      <c r="BK21" s="49">
        <v>41.414487389999998</v>
      </c>
      <c r="BL21" s="50"/>
      <c r="BM21" s="50"/>
      <c r="BN21" s="50"/>
      <c r="BO21" s="50"/>
      <c r="BP21" s="50"/>
      <c r="BQ21" s="50"/>
      <c r="BR21" s="50"/>
      <c r="BS21" s="51"/>
      <c r="BT21" s="49">
        <f t="shared" si="2"/>
        <v>41.414487389999998</v>
      </c>
      <c r="BU21" s="50"/>
      <c r="BV21" s="50"/>
      <c r="BW21" s="50"/>
      <c r="BX21" s="50"/>
      <c r="BY21" s="50"/>
      <c r="BZ21" s="50"/>
      <c r="CA21" s="50"/>
      <c r="CB21" s="51"/>
      <c r="CC21" s="49">
        <v>41.414487389999998</v>
      </c>
      <c r="CD21" s="50"/>
      <c r="CE21" s="50"/>
      <c r="CF21" s="50"/>
      <c r="CG21" s="50"/>
      <c r="CH21" s="50"/>
      <c r="CI21" s="50"/>
      <c r="CJ21" s="50"/>
      <c r="CK21" s="51"/>
      <c r="CL21" s="49">
        <v>41.431487539999999</v>
      </c>
      <c r="CM21" s="50"/>
      <c r="CN21" s="50"/>
      <c r="CO21" s="50"/>
      <c r="CP21" s="50"/>
      <c r="CQ21" s="50"/>
      <c r="CR21" s="50"/>
      <c r="CS21" s="50"/>
      <c r="CT21" s="51"/>
      <c r="CU21" s="49"/>
      <c r="CV21" s="50"/>
      <c r="CW21" s="50"/>
      <c r="CX21" s="50"/>
      <c r="CY21" s="50"/>
      <c r="CZ21" s="50"/>
      <c r="DA21" s="50"/>
      <c r="DB21" s="50"/>
      <c r="DC21" s="50"/>
      <c r="DD21" s="50"/>
      <c r="DE21" s="51"/>
      <c r="DF21" s="49">
        <f t="shared" si="0"/>
        <v>1.7000150000001213E-2</v>
      </c>
      <c r="DG21" s="50"/>
      <c r="DH21" s="50"/>
      <c r="DI21" s="50"/>
      <c r="DJ21" s="50"/>
      <c r="DK21" s="50"/>
      <c r="DL21" s="50"/>
      <c r="DM21" s="50"/>
      <c r="DN21" s="50"/>
      <c r="DO21" s="51"/>
      <c r="DP21" s="49"/>
      <c r="DQ21" s="50"/>
      <c r="DR21" s="50"/>
      <c r="DS21" s="50"/>
      <c r="DT21" s="50"/>
      <c r="DU21" s="50"/>
      <c r="DV21" s="50"/>
      <c r="DW21" s="50"/>
      <c r="DX21" s="50"/>
      <c r="DY21" s="50"/>
      <c r="DZ21" s="50"/>
      <c r="EA21" s="50"/>
      <c r="EB21" s="51"/>
      <c r="EC21" s="49"/>
      <c r="ED21" s="50"/>
      <c r="EE21" s="50"/>
      <c r="EF21" s="50"/>
      <c r="EG21" s="50"/>
      <c r="EH21" s="50"/>
      <c r="EI21" s="50"/>
      <c r="EJ21" s="50"/>
      <c r="EK21" s="50"/>
      <c r="EL21" s="50"/>
      <c r="EM21" s="50"/>
      <c r="EN21" s="50"/>
      <c r="EO21" s="51"/>
      <c r="EP21" s="49">
        <f t="shared" si="1"/>
        <v>1.7000150000001213E-2</v>
      </c>
      <c r="EQ21" s="50"/>
      <c r="ER21" s="50"/>
      <c r="ES21" s="50"/>
      <c r="ET21" s="50"/>
      <c r="EU21" s="50"/>
      <c r="EV21" s="50"/>
      <c r="EW21" s="50"/>
      <c r="EX21" s="50"/>
      <c r="EY21" s="50"/>
      <c r="EZ21" s="51"/>
      <c r="FA21" s="108" t="s">
        <v>111</v>
      </c>
      <c r="FB21" s="109"/>
      <c r="FC21" s="109"/>
      <c r="FD21" s="109"/>
      <c r="FE21" s="109"/>
      <c r="FF21" s="109"/>
      <c r="FG21" s="109"/>
      <c r="FH21" s="109"/>
      <c r="FI21" s="109"/>
      <c r="FJ21" s="109"/>
      <c r="FK21" s="110"/>
    </row>
    <row r="22" spans="1:167" s="4" customFormat="1" ht="45.75" customHeight="1" x14ac:dyDescent="0.2">
      <c r="A22" s="92" t="s">
        <v>79</v>
      </c>
      <c r="B22" s="93"/>
      <c r="C22" s="93"/>
      <c r="D22" s="94"/>
      <c r="E22" s="9"/>
      <c r="F22" s="98" t="s">
        <v>92</v>
      </c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98"/>
      <c r="X22" s="99"/>
      <c r="Y22" s="92" t="s">
        <v>107</v>
      </c>
      <c r="Z22" s="93"/>
      <c r="AA22" s="93"/>
      <c r="AB22" s="93"/>
      <c r="AC22" s="93"/>
      <c r="AD22" s="93"/>
      <c r="AE22" s="93"/>
      <c r="AF22" s="93"/>
      <c r="AG22" s="93"/>
      <c r="AH22" s="93"/>
      <c r="AI22" s="94"/>
      <c r="AJ22" s="92" t="s">
        <v>108</v>
      </c>
      <c r="AK22" s="93"/>
      <c r="AL22" s="93"/>
      <c r="AM22" s="93"/>
      <c r="AN22" s="93"/>
      <c r="AO22" s="93"/>
      <c r="AP22" s="93"/>
      <c r="AQ22" s="93"/>
      <c r="AR22" s="94"/>
      <c r="AS22" s="92" t="s">
        <v>109</v>
      </c>
      <c r="AT22" s="93"/>
      <c r="AU22" s="93"/>
      <c r="AV22" s="93"/>
      <c r="AW22" s="93"/>
      <c r="AX22" s="93"/>
      <c r="AY22" s="93"/>
      <c r="AZ22" s="93"/>
      <c r="BA22" s="94"/>
      <c r="BB22" s="111">
        <f>(BK22-CU22)/BK22*100</f>
        <v>4.9439504685235702</v>
      </c>
      <c r="BC22" s="112"/>
      <c r="BD22" s="112"/>
      <c r="BE22" s="112"/>
      <c r="BF22" s="112"/>
      <c r="BG22" s="112"/>
      <c r="BH22" s="112"/>
      <c r="BI22" s="112"/>
      <c r="BJ22" s="113"/>
      <c r="BK22" s="49">
        <v>103.93714</v>
      </c>
      <c r="BL22" s="50"/>
      <c r="BM22" s="50"/>
      <c r="BN22" s="50"/>
      <c r="BO22" s="50"/>
      <c r="BP22" s="50"/>
      <c r="BQ22" s="50"/>
      <c r="BR22" s="50"/>
      <c r="BS22" s="51"/>
      <c r="BT22" s="49">
        <f>BK22-4.99218</f>
        <v>98.944959999999995</v>
      </c>
      <c r="BU22" s="50"/>
      <c r="BV22" s="50"/>
      <c r="BW22" s="50"/>
      <c r="BX22" s="50"/>
      <c r="BY22" s="50"/>
      <c r="BZ22" s="50"/>
      <c r="CA22" s="50"/>
      <c r="CB22" s="51"/>
      <c r="CC22" s="49">
        <v>4.3358999999999996</v>
      </c>
      <c r="CD22" s="50"/>
      <c r="CE22" s="50"/>
      <c r="CF22" s="50"/>
      <c r="CG22" s="50"/>
      <c r="CH22" s="50"/>
      <c r="CI22" s="50"/>
      <c r="CJ22" s="50"/>
      <c r="CK22" s="51"/>
      <c r="CL22" s="49">
        <v>0.14642072</v>
      </c>
      <c r="CM22" s="50"/>
      <c r="CN22" s="50"/>
      <c r="CO22" s="50"/>
      <c r="CP22" s="50"/>
      <c r="CQ22" s="50"/>
      <c r="CR22" s="50"/>
      <c r="CS22" s="50"/>
      <c r="CT22" s="51"/>
      <c r="CU22" s="49">
        <f>BT22-CL22</f>
        <v>98.79853928</v>
      </c>
      <c r="CV22" s="50"/>
      <c r="CW22" s="50"/>
      <c r="CX22" s="50"/>
      <c r="CY22" s="50"/>
      <c r="CZ22" s="50"/>
      <c r="DA22" s="50"/>
      <c r="DB22" s="50"/>
      <c r="DC22" s="50"/>
      <c r="DD22" s="50"/>
      <c r="DE22" s="51"/>
      <c r="DF22" s="49">
        <f t="shared" si="0"/>
        <v>-4.1894792799999996</v>
      </c>
      <c r="DG22" s="50"/>
      <c r="DH22" s="50"/>
      <c r="DI22" s="50"/>
      <c r="DJ22" s="50"/>
      <c r="DK22" s="50"/>
      <c r="DL22" s="50"/>
      <c r="DM22" s="50"/>
      <c r="DN22" s="50"/>
      <c r="DO22" s="51"/>
      <c r="DP22" s="49"/>
      <c r="DQ22" s="50"/>
      <c r="DR22" s="50"/>
      <c r="DS22" s="50"/>
      <c r="DT22" s="50"/>
      <c r="DU22" s="50"/>
      <c r="DV22" s="50"/>
      <c r="DW22" s="50"/>
      <c r="DX22" s="50"/>
      <c r="DY22" s="50"/>
      <c r="DZ22" s="50"/>
      <c r="EA22" s="50"/>
      <c r="EB22" s="51"/>
      <c r="EC22" s="49"/>
      <c r="ED22" s="50"/>
      <c r="EE22" s="50"/>
      <c r="EF22" s="50"/>
      <c r="EG22" s="50"/>
      <c r="EH22" s="50"/>
      <c r="EI22" s="50"/>
      <c r="EJ22" s="50"/>
      <c r="EK22" s="50"/>
      <c r="EL22" s="50"/>
      <c r="EM22" s="50"/>
      <c r="EN22" s="50"/>
      <c r="EO22" s="51"/>
      <c r="EP22" s="49">
        <f t="shared" si="1"/>
        <v>-4.1894792799999996</v>
      </c>
      <c r="EQ22" s="50"/>
      <c r="ER22" s="50"/>
      <c r="ES22" s="50"/>
      <c r="ET22" s="50"/>
      <c r="EU22" s="50"/>
      <c r="EV22" s="50"/>
      <c r="EW22" s="50"/>
      <c r="EX22" s="50"/>
      <c r="EY22" s="50"/>
      <c r="EZ22" s="51"/>
      <c r="FA22" s="114" t="s">
        <v>113</v>
      </c>
      <c r="FB22" s="115"/>
      <c r="FC22" s="115"/>
      <c r="FD22" s="115"/>
      <c r="FE22" s="115"/>
      <c r="FF22" s="115"/>
      <c r="FG22" s="115"/>
      <c r="FH22" s="115"/>
      <c r="FI22" s="115"/>
      <c r="FJ22" s="115"/>
      <c r="FK22" s="116"/>
    </row>
    <row r="23" spans="1:167" s="4" customFormat="1" ht="25.5" customHeight="1" x14ac:dyDescent="0.2">
      <c r="A23" s="92" t="s">
        <v>80</v>
      </c>
      <c r="B23" s="93"/>
      <c r="C23" s="93"/>
      <c r="D23" s="94"/>
      <c r="E23" s="9"/>
      <c r="F23" s="98" t="s">
        <v>93</v>
      </c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98"/>
      <c r="X23" s="99"/>
      <c r="Y23" s="92" t="s">
        <v>106</v>
      </c>
      <c r="Z23" s="93"/>
      <c r="AA23" s="93"/>
      <c r="AB23" s="93"/>
      <c r="AC23" s="93"/>
      <c r="AD23" s="93"/>
      <c r="AE23" s="93"/>
      <c r="AF23" s="93"/>
      <c r="AG23" s="93"/>
      <c r="AH23" s="93"/>
      <c r="AI23" s="94"/>
      <c r="AJ23" s="92" t="s">
        <v>106</v>
      </c>
      <c r="AK23" s="93"/>
      <c r="AL23" s="93"/>
      <c r="AM23" s="93"/>
      <c r="AN23" s="93"/>
      <c r="AO23" s="93"/>
      <c r="AP23" s="93"/>
      <c r="AQ23" s="93"/>
      <c r="AR23" s="94"/>
      <c r="AS23" s="92" t="s">
        <v>106</v>
      </c>
      <c r="AT23" s="93"/>
      <c r="AU23" s="93"/>
      <c r="AV23" s="93"/>
      <c r="AW23" s="93"/>
      <c r="AX23" s="93"/>
      <c r="AY23" s="93"/>
      <c r="AZ23" s="93"/>
      <c r="BA23" s="94"/>
      <c r="BB23" s="95">
        <v>100</v>
      </c>
      <c r="BC23" s="96"/>
      <c r="BD23" s="96"/>
      <c r="BE23" s="96"/>
      <c r="BF23" s="96"/>
      <c r="BG23" s="96"/>
      <c r="BH23" s="96"/>
      <c r="BI23" s="96"/>
      <c r="BJ23" s="97"/>
      <c r="BK23" s="49">
        <v>1.8824000000000001</v>
      </c>
      <c r="BL23" s="50"/>
      <c r="BM23" s="50"/>
      <c r="BN23" s="50"/>
      <c r="BO23" s="50"/>
      <c r="BP23" s="50"/>
      <c r="BQ23" s="50"/>
      <c r="BR23" s="50"/>
      <c r="BS23" s="51"/>
      <c r="BT23" s="49">
        <f t="shared" si="2"/>
        <v>1.8824000000000001</v>
      </c>
      <c r="BU23" s="50"/>
      <c r="BV23" s="50"/>
      <c r="BW23" s="50"/>
      <c r="BX23" s="50"/>
      <c r="BY23" s="50"/>
      <c r="BZ23" s="50"/>
      <c r="CA23" s="50"/>
      <c r="CB23" s="51"/>
      <c r="CC23" s="49">
        <v>1.8824000000000001</v>
      </c>
      <c r="CD23" s="50"/>
      <c r="CE23" s="50"/>
      <c r="CF23" s="50"/>
      <c r="CG23" s="50"/>
      <c r="CH23" s="50"/>
      <c r="CI23" s="50"/>
      <c r="CJ23" s="50"/>
      <c r="CK23" s="51"/>
      <c r="CL23" s="49">
        <v>1.8824058299999999</v>
      </c>
      <c r="CM23" s="50"/>
      <c r="CN23" s="50"/>
      <c r="CO23" s="50"/>
      <c r="CP23" s="50"/>
      <c r="CQ23" s="50"/>
      <c r="CR23" s="50"/>
      <c r="CS23" s="50"/>
      <c r="CT23" s="51"/>
      <c r="CU23" s="49"/>
      <c r="CV23" s="50"/>
      <c r="CW23" s="50"/>
      <c r="CX23" s="50"/>
      <c r="CY23" s="50"/>
      <c r="CZ23" s="50"/>
      <c r="DA23" s="50"/>
      <c r="DB23" s="50"/>
      <c r="DC23" s="50"/>
      <c r="DD23" s="50"/>
      <c r="DE23" s="51"/>
      <c r="DF23" s="49">
        <f t="shared" si="0"/>
        <v>5.8299999998734364E-6</v>
      </c>
      <c r="DG23" s="50"/>
      <c r="DH23" s="50"/>
      <c r="DI23" s="50"/>
      <c r="DJ23" s="50"/>
      <c r="DK23" s="50"/>
      <c r="DL23" s="50"/>
      <c r="DM23" s="50"/>
      <c r="DN23" s="50"/>
      <c r="DO23" s="51"/>
      <c r="DP23" s="49"/>
      <c r="DQ23" s="50"/>
      <c r="DR23" s="50"/>
      <c r="DS23" s="50"/>
      <c r="DT23" s="50"/>
      <c r="DU23" s="50"/>
      <c r="DV23" s="50"/>
      <c r="DW23" s="50"/>
      <c r="DX23" s="50"/>
      <c r="DY23" s="50"/>
      <c r="DZ23" s="50"/>
      <c r="EA23" s="50"/>
      <c r="EB23" s="51"/>
      <c r="EC23" s="49">
        <f>DF23</f>
        <v>5.8299999998734364E-6</v>
      </c>
      <c r="ED23" s="50"/>
      <c r="EE23" s="50"/>
      <c r="EF23" s="50"/>
      <c r="EG23" s="50"/>
      <c r="EH23" s="50"/>
      <c r="EI23" s="50"/>
      <c r="EJ23" s="50"/>
      <c r="EK23" s="50"/>
      <c r="EL23" s="50"/>
      <c r="EM23" s="50"/>
      <c r="EN23" s="50"/>
      <c r="EO23" s="51"/>
      <c r="EP23" s="49"/>
      <c r="EQ23" s="50"/>
      <c r="ER23" s="50"/>
      <c r="ES23" s="50"/>
      <c r="ET23" s="50"/>
      <c r="EU23" s="50"/>
      <c r="EV23" s="50"/>
      <c r="EW23" s="50"/>
      <c r="EX23" s="50"/>
      <c r="EY23" s="50"/>
      <c r="EZ23" s="51"/>
      <c r="FA23" s="100"/>
      <c r="FB23" s="98"/>
      <c r="FC23" s="98"/>
      <c r="FD23" s="98"/>
      <c r="FE23" s="98"/>
      <c r="FF23" s="98"/>
      <c r="FG23" s="98"/>
      <c r="FH23" s="98"/>
      <c r="FI23" s="98"/>
      <c r="FJ23" s="98"/>
      <c r="FK23" s="99"/>
    </row>
    <row r="24" spans="1:167" s="4" customFormat="1" ht="25.5" customHeight="1" x14ac:dyDescent="0.2">
      <c r="A24" s="92" t="s">
        <v>81</v>
      </c>
      <c r="B24" s="93"/>
      <c r="C24" s="93"/>
      <c r="D24" s="94"/>
      <c r="E24" s="9"/>
      <c r="F24" s="98" t="s">
        <v>94</v>
      </c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9"/>
      <c r="Y24" s="92" t="s">
        <v>106</v>
      </c>
      <c r="Z24" s="93"/>
      <c r="AA24" s="93"/>
      <c r="AB24" s="93"/>
      <c r="AC24" s="93"/>
      <c r="AD24" s="93"/>
      <c r="AE24" s="93"/>
      <c r="AF24" s="93"/>
      <c r="AG24" s="93"/>
      <c r="AH24" s="93"/>
      <c r="AI24" s="94"/>
      <c r="AJ24" s="92" t="s">
        <v>106</v>
      </c>
      <c r="AK24" s="93"/>
      <c r="AL24" s="93"/>
      <c r="AM24" s="93"/>
      <c r="AN24" s="93"/>
      <c r="AO24" s="93"/>
      <c r="AP24" s="93"/>
      <c r="AQ24" s="93"/>
      <c r="AR24" s="94"/>
      <c r="AS24" s="92" t="s">
        <v>106</v>
      </c>
      <c r="AT24" s="93"/>
      <c r="AU24" s="93"/>
      <c r="AV24" s="93"/>
      <c r="AW24" s="93"/>
      <c r="AX24" s="93"/>
      <c r="AY24" s="93"/>
      <c r="AZ24" s="93"/>
      <c r="BA24" s="94"/>
      <c r="BB24" s="95">
        <v>100</v>
      </c>
      <c r="BC24" s="96"/>
      <c r="BD24" s="96"/>
      <c r="BE24" s="96"/>
      <c r="BF24" s="96"/>
      <c r="BG24" s="96"/>
      <c r="BH24" s="96"/>
      <c r="BI24" s="96"/>
      <c r="BJ24" s="97"/>
      <c r="BK24" s="49">
        <v>6.9991000000000003</v>
      </c>
      <c r="BL24" s="50"/>
      <c r="BM24" s="50"/>
      <c r="BN24" s="50"/>
      <c r="BO24" s="50"/>
      <c r="BP24" s="50"/>
      <c r="BQ24" s="50"/>
      <c r="BR24" s="50"/>
      <c r="BS24" s="51"/>
      <c r="BT24" s="49">
        <f t="shared" si="2"/>
        <v>6.9991000000000003</v>
      </c>
      <c r="BU24" s="50"/>
      <c r="BV24" s="50"/>
      <c r="BW24" s="50"/>
      <c r="BX24" s="50"/>
      <c r="BY24" s="50"/>
      <c r="BZ24" s="50"/>
      <c r="CA24" s="50"/>
      <c r="CB24" s="51"/>
      <c r="CC24" s="49">
        <v>6.9991000000000003</v>
      </c>
      <c r="CD24" s="50"/>
      <c r="CE24" s="50"/>
      <c r="CF24" s="50"/>
      <c r="CG24" s="50"/>
      <c r="CH24" s="50"/>
      <c r="CI24" s="50"/>
      <c r="CJ24" s="50"/>
      <c r="CK24" s="51"/>
      <c r="CL24" s="49">
        <v>10.43430693</v>
      </c>
      <c r="CM24" s="50"/>
      <c r="CN24" s="50"/>
      <c r="CO24" s="50"/>
      <c r="CP24" s="50"/>
      <c r="CQ24" s="50"/>
      <c r="CR24" s="50"/>
      <c r="CS24" s="50"/>
      <c r="CT24" s="51"/>
      <c r="CU24" s="49"/>
      <c r="CV24" s="50"/>
      <c r="CW24" s="50"/>
      <c r="CX24" s="50"/>
      <c r="CY24" s="50"/>
      <c r="CZ24" s="50"/>
      <c r="DA24" s="50"/>
      <c r="DB24" s="50"/>
      <c r="DC24" s="50"/>
      <c r="DD24" s="50"/>
      <c r="DE24" s="51"/>
      <c r="DF24" s="49">
        <f t="shared" si="0"/>
        <v>3.4352069299999997</v>
      </c>
      <c r="DG24" s="50"/>
      <c r="DH24" s="50"/>
      <c r="DI24" s="50"/>
      <c r="DJ24" s="50"/>
      <c r="DK24" s="50"/>
      <c r="DL24" s="50"/>
      <c r="DM24" s="50"/>
      <c r="DN24" s="50"/>
      <c r="DO24" s="51"/>
      <c r="DP24" s="49"/>
      <c r="DQ24" s="50"/>
      <c r="DR24" s="50"/>
      <c r="DS24" s="50"/>
      <c r="DT24" s="50"/>
      <c r="DU24" s="50"/>
      <c r="DV24" s="50"/>
      <c r="DW24" s="50"/>
      <c r="DX24" s="50"/>
      <c r="DY24" s="50"/>
      <c r="DZ24" s="50"/>
      <c r="EA24" s="50"/>
      <c r="EB24" s="51"/>
      <c r="EC24" s="49"/>
      <c r="ED24" s="50"/>
      <c r="EE24" s="50"/>
      <c r="EF24" s="50"/>
      <c r="EG24" s="50"/>
      <c r="EH24" s="50"/>
      <c r="EI24" s="50"/>
      <c r="EJ24" s="50"/>
      <c r="EK24" s="50"/>
      <c r="EL24" s="50"/>
      <c r="EM24" s="50"/>
      <c r="EN24" s="50"/>
      <c r="EO24" s="51"/>
      <c r="EP24" s="49">
        <f t="shared" si="1"/>
        <v>3.4352069299999997</v>
      </c>
      <c r="EQ24" s="50"/>
      <c r="ER24" s="50"/>
      <c r="ES24" s="50"/>
      <c r="ET24" s="50"/>
      <c r="EU24" s="50"/>
      <c r="EV24" s="50"/>
      <c r="EW24" s="50"/>
      <c r="EX24" s="50"/>
      <c r="EY24" s="50"/>
      <c r="EZ24" s="51"/>
      <c r="FA24" s="63" t="s">
        <v>110</v>
      </c>
      <c r="FB24" s="64"/>
      <c r="FC24" s="64"/>
      <c r="FD24" s="64"/>
      <c r="FE24" s="64"/>
      <c r="FF24" s="64"/>
      <c r="FG24" s="64"/>
      <c r="FH24" s="64"/>
      <c r="FI24" s="64"/>
      <c r="FJ24" s="64"/>
      <c r="FK24" s="65"/>
    </row>
    <row r="25" spans="1:167" s="4" customFormat="1" ht="25.5" customHeight="1" x14ac:dyDescent="0.2">
      <c r="A25" s="92" t="s">
        <v>82</v>
      </c>
      <c r="B25" s="93"/>
      <c r="C25" s="93"/>
      <c r="D25" s="94"/>
      <c r="E25" s="9"/>
      <c r="F25" s="98" t="s">
        <v>95</v>
      </c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9"/>
      <c r="Y25" s="92" t="s">
        <v>106</v>
      </c>
      <c r="Z25" s="93"/>
      <c r="AA25" s="93"/>
      <c r="AB25" s="93"/>
      <c r="AC25" s="93"/>
      <c r="AD25" s="93"/>
      <c r="AE25" s="93"/>
      <c r="AF25" s="93"/>
      <c r="AG25" s="93"/>
      <c r="AH25" s="93"/>
      <c r="AI25" s="94"/>
      <c r="AJ25" s="92" t="s">
        <v>106</v>
      </c>
      <c r="AK25" s="93"/>
      <c r="AL25" s="93"/>
      <c r="AM25" s="93"/>
      <c r="AN25" s="93"/>
      <c r="AO25" s="93"/>
      <c r="AP25" s="93"/>
      <c r="AQ25" s="93"/>
      <c r="AR25" s="94"/>
      <c r="AS25" s="92" t="s">
        <v>106</v>
      </c>
      <c r="AT25" s="93"/>
      <c r="AU25" s="93"/>
      <c r="AV25" s="93"/>
      <c r="AW25" s="93"/>
      <c r="AX25" s="93"/>
      <c r="AY25" s="93"/>
      <c r="AZ25" s="93"/>
      <c r="BA25" s="94"/>
      <c r="BB25" s="95">
        <v>100</v>
      </c>
      <c r="BC25" s="96"/>
      <c r="BD25" s="96"/>
      <c r="BE25" s="96"/>
      <c r="BF25" s="96"/>
      <c r="BG25" s="96"/>
      <c r="BH25" s="96"/>
      <c r="BI25" s="96"/>
      <c r="BJ25" s="97"/>
      <c r="BK25" s="49">
        <v>62.530382369999998</v>
      </c>
      <c r="BL25" s="50"/>
      <c r="BM25" s="50"/>
      <c r="BN25" s="50"/>
      <c r="BO25" s="50"/>
      <c r="BP25" s="50"/>
      <c r="BQ25" s="50"/>
      <c r="BR25" s="50"/>
      <c r="BS25" s="51"/>
      <c r="BT25" s="49">
        <f t="shared" si="2"/>
        <v>62.530382369999998</v>
      </c>
      <c r="BU25" s="50"/>
      <c r="BV25" s="50"/>
      <c r="BW25" s="50"/>
      <c r="BX25" s="50"/>
      <c r="BY25" s="50"/>
      <c r="BZ25" s="50"/>
      <c r="CA25" s="50"/>
      <c r="CB25" s="51"/>
      <c r="CC25" s="49">
        <v>62.530382369999998</v>
      </c>
      <c r="CD25" s="50"/>
      <c r="CE25" s="50"/>
      <c r="CF25" s="50"/>
      <c r="CG25" s="50"/>
      <c r="CH25" s="50"/>
      <c r="CI25" s="50"/>
      <c r="CJ25" s="50"/>
      <c r="CK25" s="51"/>
      <c r="CL25" s="49">
        <v>64.468341589999994</v>
      </c>
      <c r="CM25" s="50"/>
      <c r="CN25" s="50"/>
      <c r="CO25" s="50"/>
      <c r="CP25" s="50"/>
      <c r="CQ25" s="50"/>
      <c r="CR25" s="50"/>
      <c r="CS25" s="50"/>
      <c r="CT25" s="51"/>
      <c r="CU25" s="49"/>
      <c r="CV25" s="50"/>
      <c r="CW25" s="50"/>
      <c r="CX25" s="50"/>
      <c r="CY25" s="50"/>
      <c r="CZ25" s="50"/>
      <c r="DA25" s="50"/>
      <c r="DB25" s="50"/>
      <c r="DC25" s="50"/>
      <c r="DD25" s="50"/>
      <c r="DE25" s="51"/>
      <c r="DF25" s="49">
        <f t="shared" si="0"/>
        <v>1.9379592199999962</v>
      </c>
      <c r="DG25" s="50"/>
      <c r="DH25" s="50"/>
      <c r="DI25" s="50"/>
      <c r="DJ25" s="50"/>
      <c r="DK25" s="50"/>
      <c r="DL25" s="50"/>
      <c r="DM25" s="50"/>
      <c r="DN25" s="50"/>
      <c r="DO25" s="51"/>
      <c r="DP25" s="49"/>
      <c r="DQ25" s="50"/>
      <c r="DR25" s="50"/>
      <c r="DS25" s="50"/>
      <c r="DT25" s="50"/>
      <c r="DU25" s="50"/>
      <c r="DV25" s="50"/>
      <c r="DW25" s="50"/>
      <c r="DX25" s="50"/>
      <c r="DY25" s="50"/>
      <c r="DZ25" s="50"/>
      <c r="EA25" s="50"/>
      <c r="EB25" s="51"/>
      <c r="EC25" s="49"/>
      <c r="ED25" s="50"/>
      <c r="EE25" s="50"/>
      <c r="EF25" s="50"/>
      <c r="EG25" s="50"/>
      <c r="EH25" s="50"/>
      <c r="EI25" s="50"/>
      <c r="EJ25" s="50"/>
      <c r="EK25" s="50"/>
      <c r="EL25" s="50"/>
      <c r="EM25" s="50"/>
      <c r="EN25" s="50"/>
      <c r="EO25" s="51"/>
      <c r="EP25" s="49">
        <f t="shared" si="1"/>
        <v>1.9379592199999962</v>
      </c>
      <c r="EQ25" s="50"/>
      <c r="ER25" s="50"/>
      <c r="ES25" s="50"/>
      <c r="ET25" s="50"/>
      <c r="EU25" s="50"/>
      <c r="EV25" s="50"/>
      <c r="EW25" s="50"/>
      <c r="EX25" s="50"/>
      <c r="EY25" s="50"/>
      <c r="EZ25" s="51"/>
      <c r="FA25" s="69"/>
      <c r="FB25" s="70"/>
      <c r="FC25" s="70"/>
      <c r="FD25" s="70"/>
      <c r="FE25" s="70"/>
      <c r="FF25" s="70"/>
      <c r="FG25" s="70"/>
      <c r="FH25" s="70"/>
      <c r="FI25" s="70"/>
      <c r="FJ25" s="70"/>
      <c r="FK25" s="71"/>
    </row>
    <row r="26" spans="1:167" s="4" customFormat="1" ht="25.5" customHeight="1" x14ac:dyDescent="0.2">
      <c r="A26" s="92" t="s">
        <v>83</v>
      </c>
      <c r="B26" s="93"/>
      <c r="C26" s="93"/>
      <c r="D26" s="94"/>
      <c r="E26" s="9"/>
      <c r="F26" s="98" t="s">
        <v>96</v>
      </c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9"/>
      <c r="Y26" s="92" t="s">
        <v>106</v>
      </c>
      <c r="Z26" s="93"/>
      <c r="AA26" s="93"/>
      <c r="AB26" s="93"/>
      <c r="AC26" s="93"/>
      <c r="AD26" s="93"/>
      <c r="AE26" s="93"/>
      <c r="AF26" s="93"/>
      <c r="AG26" s="93"/>
      <c r="AH26" s="93"/>
      <c r="AI26" s="94"/>
      <c r="AJ26" s="92" t="s">
        <v>106</v>
      </c>
      <c r="AK26" s="93"/>
      <c r="AL26" s="93"/>
      <c r="AM26" s="93"/>
      <c r="AN26" s="93"/>
      <c r="AO26" s="93"/>
      <c r="AP26" s="93"/>
      <c r="AQ26" s="93"/>
      <c r="AR26" s="94"/>
      <c r="AS26" s="92" t="s">
        <v>106</v>
      </c>
      <c r="AT26" s="93"/>
      <c r="AU26" s="93"/>
      <c r="AV26" s="93"/>
      <c r="AW26" s="93"/>
      <c r="AX26" s="93"/>
      <c r="AY26" s="93"/>
      <c r="AZ26" s="93"/>
      <c r="BA26" s="94"/>
      <c r="BB26" s="95">
        <v>100</v>
      </c>
      <c r="BC26" s="96"/>
      <c r="BD26" s="96"/>
      <c r="BE26" s="96"/>
      <c r="BF26" s="96"/>
      <c r="BG26" s="96"/>
      <c r="BH26" s="96"/>
      <c r="BI26" s="96"/>
      <c r="BJ26" s="97"/>
      <c r="BK26" s="49">
        <v>0.77410000000000001</v>
      </c>
      <c r="BL26" s="50"/>
      <c r="BM26" s="50"/>
      <c r="BN26" s="50"/>
      <c r="BO26" s="50"/>
      <c r="BP26" s="50"/>
      <c r="BQ26" s="50"/>
      <c r="BR26" s="50"/>
      <c r="BS26" s="51"/>
      <c r="BT26" s="49">
        <f t="shared" si="2"/>
        <v>0.77410000000000001</v>
      </c>
      <c r="BU26" s="50"/>
      <c r="BV26" s="50"/>
      <c r="BW26" s="50"/>
      <c r="BX26" s="50"/>
      <c r="BY26" s="50"/>
      <c r="BZ26" s="50"/>
      <c r="CA26" s="50"/>
      <c r="CB26" s="51"/>
      <c r="CC26" s="49">
        <v>0.77410000000000001</v>
      </c>
      <c r="CD26" s="50"/>
      <c r="CE26" s="50"/>
      <c r="CF26" s="50"/>
      <c r="CG26" s="50"/>
      <c r="CH26" s="50"/>
      <c r="CI26" s="50"/>
      <c r="CJ26" s="50"/>
      <c r="CK26" s="51"/>
      <c r="CL26" s="49">
        <v>0.77408948</v>
      </c>
      <c r="CM26" s="50"/>
      <c r="CN26" s="50"/>
      <c r="CO26" s="50"/>
      <c r="CP26" s="50"/>
      <c r="CQ26" s="50"/>
      <c r="CR26" s="50"/>
      <c r="CS26" s="50"/>
      <c r="CT26" s="51"/>
      <c r="CU26" s="49"/>
      <c r="CV26" s="50"/>
      <c r="CW26" s="50"/>
      <c r="CX26" s="50"/>
      <c r="CY26" s="50"/>
      <c r="CZ26" s="50"/>
      <c r="DA26" s="50"/>
      <c r="DB26" s="50"/>
      <c r="DC26" s="50"/>
      <c r="DD26" s="50"/>
      <c r="DE26" s="51"/>
      <c r="DF26" s="49">
        <f t="shared" si="0"/>
        <v>-1.0520000000013852E-5</v>
      </c>
      <c r="DG26" s="50"/>
      <c r="DH26" s="50"/>
      <c r="DI26" s="50"/>
      <c r="DJ26" s="50"/>
      <c r="DK26" s="50"/>
      <c r="DL26" s="50"/>
      <c r="DM26" s="50"/>
      <c r="DN26" s="50"/>
      <c r="DO26" s="51"/>
      <c r="DP26" s="49"/>
      <c r="DQ26" s="50"/>
      <c r="DR26" s="50"/>
      <c r="DS26" s="50"/>
      <c r="DT26" s="50"/>
      <c r="DU26" s="50"/>
      <c r="DV26" s="50"/>
      <c r="DW26" s="50"/>
      <c r="DX26" s="50"/>
      <c r="DY26" s="50"/>
      <c r="DZ26" s="50"/>
      <c r="EA26" s="50"/>
      <c r="EB26" s="51"/>
      <c r="EC26" s="49"/>
      <c r="ED26" s="50"/>
      <c r="EE26" s="50"/>
      <c r="EF26" s="50"/>
      <c r="EG26" s="50"/>
      <c r="EH26" s="50"/>
      <c r="EI26" s="50"/>
      <c r="EJ26" s="50"/>
      <c r="EK26" s="50"/>
      <c r="EL26" s="50"/>
      <c r="EM26" s="50"/>
      <c r="EN26" s="50"/>
      <c r="EO26" s="51"/>
      <c r="EP26" s="49">
        <f t="shared" si="1"/>
        <v>-1.0520000000013852E-5</v>
      </c>
      <c r="EQ26" s="50"/>
      <c r="ER26" s="50"/>
      <c r="ES26" s="50"/>
      <c r="ET26" s="50"/>
      <c r="EU26" s="50"/>
      <c r="EV26" s="50"/>
      <c r="EW26" s="50"/>
      <c r="EX26" s="50"/>
      <c r="EY26" s="50"/>
      <c r="EZ26" s="51"/>
      <c r="FA26" s="100"/>
      <c r="FB26" s="98"/>
      <c r="FC26" s="98"/>
      <c r="FD26" s="98"/>
      <c r="FE26" s="98"/>
      <c r="FF26" s="98"/>
      <c r="FG26" s="98"/>
      <c r="FH26" s="98"/>
      <c r="FI26" s="98"/>
      <c r="FJ26" s="98"/>
      <c r="FK26" s="99"/>
    </row>
    <row r="27" spans="1:167" s="4" customFormat="1" ht="51" customHeight="1" x14ac:dyDescent="0.2">
      <c r="A27" s="92" t="s">
        <v>84</v>
      </c>
      <c r="B27" s="93"/>
      <c r="C27" s="93"/>
      <c r="D27" s="94"/>
      <c r="E27" s="9"/>
      <c r="F27" s="98" t="s">
        <v>97</v>
      </c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9"/>
      <c r="Y27" s="92" t="s">
        <v>106</v>
      </c>
      <c r="Z27" s="93"/>
      <c r="AA27" s="93"/>
      <c r="AB27" s="93"/>
      <c r="AC27" s="93"/>
      <c r="AD27" s="93"/>
      <c r="AE27" s="93"/>
      <c r="AF27" s="93"/>
      <c r="AG27" s="93"/>
      <c r="AH27" s="93"/>
      <c r="AI27" s="94"/>
      <c r="AJ27" s="92" t="s">
        <v>106</v>
      </c>
      <c r="AK27" s="93"/>
      <c r="AL27" s="93"/>
      <c r="AM27" s="93"/>
      <c r="AN27" s="93"/>
      <c r="AO27" s="93"/>
      <c r="AP27" s="93"/>
      <c r="AQ27" s="93"/>
      <c r="AR27" s="94"/>
      <c r="AS27" s="92" t="s">
        <v>106</v>
      </c>
      <c r="AT27" s="93"/>
      <c r="AU27" s="93"/>
      <c r="AV27" s="93"/>
      <c r="AW27" s="93"/>
      <c r="AX27" s="93"/>
      <c r="AY27" s="93"/>
      <c r="AZ27" s="93"/>
      <c r="BA27" s="94"/>
      <c r="BB27" s="95">
        <v>100</v>
      </c>
      <c r="BC27" s="96"/>
      <c r="BD27" s="96"/>
      <c r="BE27" s="96"/>
      <c r="BF27" s="96"/>
      <c r="BG27" s="96"/>
      <c r="BH27" s="96"/>
      <c r="BI27" s="96"/>
      <c r="BJ27" s="97"/>
      <c r="BK27" s="49">
        <v>12.561909999999999</v>
      </c>
      <c r="BL27" s="50"/>
      <c r="BM27" s="50"/>
      <c r="BN27" s="50"/>
      <c r="BO27" s="50"/>
      <c r="BP27" s="50"/>
      <c r="BQ27" s="50"/>
      <c r="BR27" s="50"/>
      <c r="BS27" s="51"/>
      <c r="BT27" s="49">
        <f t="shared" si="2"/>
        <v>12.561909999999999</v>
      </c>
      <c r="BU27" s="50"/>
      <c r="BV27" s="50"/>
      <c r="BW27" s="50"/>
      <c r="BX27" s="50"/>
      <c r="BY27" s="50"/>
      <c r="BZ27" s="50"/>
      <c r="CA27" s="50"/>
      <c r="CB27" s="51"/>
      <c r="CC27" s="49">
        <v>12.561909999999999</v>
      </c>
      <c r="CD27" s="50"/>
      <c r="CE27" s="50"/>
      <c r="CF27" s="50"/>
      <c r="CG27" s="50"/>
      <c r="CH27" s="50"/>
      <c r="CI27" s="50"/>
      <c r="CJ27" s="50"/>
      <c r="CK27" s="51"/>
      <c r="CL27" s="49">
        <v>16.786556740000002</v>
      </c>
      <c r="CM27" s="50"/>
      <c r="CN27" s="50"/>
      <c r="CO27" s="50"/>
      <c r="CP27" s="50"/>
      <c r="CQ27" s="50"/>
      <c r="CR27" s="50"/>
      <c r="CS27" s="50"/>
      <c r="CT27" s="51"/>
      <c r="CU27" s="49"/>
      <c r="CV27" s="50"/>
      <c r="CW27" s="50"/>
      <c r="CX27" s="50"/>
      <c r="CY27" s="50"/>
      <c r="CZ27" s="50"/>
      <c r="DA27" s="50"/>
      <c r="DB27" s="50"/>
      <c r="DC27" s="50"/>
      <c r="DD27" s="50"/>
      <c r="DE27" s="51"/>
      <c r="DF27" s="49">
        <f t="shared" si="0"/>
        <v>4.2246467400000025</v>
      </c>
      <c r="DG27" s="50"/>
      <c r="DH27" s="50"/>
      <c r="DI27" s="50"/>
      <c r="DJ27" s="50"/>
      <c r="DK27" s="50"/>
      <c r="DL27" s="50"/>
      <c r="DM27" s="50"/>
      <c r="DN27" s="50"/>
      <c r="DO27" s="51"/>
      <c r="DP27" s="49"/>
      <c r="DQ27" s="50"/>
      <c r="DR27" s="50"/>
      <c r="DS27" s="50"/>
      <c r="DT27" s="50"/>
      <c r="DU27" s="50"/>
      <c r="DV27" s="50"/>
      <c r="DW27" s="50"/>
      <c r="DX27" s="50"/>
      <c r="DY27" s="50"/>
      <c r="DZ27" s="50"/>
      <c r="EA27" s="50"/>
      <c r="EB27" s="51"/>
      <c r="EC27" s="49"/>
      <c r="ED27" s="50"/>
      <c r="EE27" s="50"/>
      <c r="EF27" s="50"/>
      <c r="EG27" s="50"/>
      <c r="EH27" s="50"/>
      <c r="EI27" s="50"/>
      <c r="EJ27" s="50"/>
      <c r="EK27" s="50"/>
      <c r="EL27" s="50"/>
      <c r="EM27" s="50"/>
      <c r="EN27" s="50"/>
      <c r="EO27" s="51"/>
      <c r="EP27" s="49">
        <f t="shared" si="1"/>
        <v>4.2246467400000025</v>
      </c>
      <c r="EQ27" s="50"/>
      <c r="ER27" s="50"/>
      <c r="ES27" s="50"/>
      <c r="ET27" s="50"/>
      <c r="EU27" s="50"/>
      <c r="EV27" s="50"/>
      <c r="EW27" s="50"/>
      <c r="EX27" s="50"/>
      <c r="EY27" s="50"/>
      <c r="EZ27" s="51"/>
      <c r="FA27" s="108" t="s">
        <v>110</v>
      </c>
      <c r="FB27" s="109"/>
      <c r="FC27" s="109"/>
      <c r="FD27" s="109"/>
      <c r="FE27" s="109"/>
      <c r="FF27" s="109"/>
      <c r="FG27" s="109"/>
      <c r="FH27" s="109"/>
      <c r="FI27" s="109"/>
      <c r="FJ27" s="109"/>
      <c r="FK27" s="110"/>
    </row>
    <row r="28" spans="1:167" s="4" customFormat="1" ht="25.5" customHeight="1" x14ac:dyDescent="0.2">
      <c r="A28" s="92" t="s">
        <v>85</v>
      </c>
      <c r="B28" s="93"/>
      <c r="C28" s="93"/>
      <c r="D28" s="94"/>
      <c r="E28" s="9"/>
      <c r="F28" s="98" t="s">
        <v>98</v>
      </c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9"/>
      <c r="Y28" s="92" t="s">
        <v>106</v>
      </c>
      <c r="Z28" s="93"/>
      <c r="AA28" s="93"/>
      <c r="AB28" s="93"/>
      <c r="AC28" s="93"/>
      <c r="AD28" s="93"/>
      <c r="AE28" s="93"/>
      <c r="AF28" s="93"/>
      <c r="AG28" s="93"/>
      <c r="AH28" s="93"/>
      <c r="AI28" s="94"/>
      <c r="AJ28" s="92" t="s">
        <v>106</v>
      </c>
      <c r="AK28" s="93"/>
      <c r="AL28" s="93"/>
      <c r="AM28" s="93"/>
      <c r="AN28" s="93"/>
      <c r="AO28" s="93"/>
      <c r="AP28" s="93"/>
      <c r="AQ28" s="93"/>
      <c r="AR28" s="94"/>
      <c r="AS28" s="92" t="s">
        <v>106</v>
      </c>
      <c r="AT28" s="93"/>
      <c r="AU28" s="93"/>
      <c r="AV28" s="93"/>
      <c r="AW28" s="93"/>
      <c r="AX28" s="93"/>
      <c r="AY28" s="93"/>
      <c r="AZ28" s="93"/>
      <c r="BA28" s="94"/>
      <c r="BB28" s="95">
        <v>100</v>
      </c>
      <c r="BC28" s="96"/>
      <c r="BD28" s="96"/>
      <c r="BE28" s="96"/>
      <c r="BF28" s="96"/>
      <c r="BG28" s="96"/>
      <c r="BH28" s="96"/>
      <c r="BI28" s="96"/>
      <c r="BJ28" s="97"/>
      <c r="BK28" s="49">
        <v>12.907069999999999</v>
      </c>
      <c r="BL28" s="50"/>
      <c r="BM28" s="50"/>
      <c r="BN28" s="50"/>
      <c r="BO28" s="50"/>
      <c r="BP28" s="50"/>
      <c r="BQ28" s="50"/>
      <c r="BR28" s="50"/>
      <c r="BS28" s="51"/>
      <c r="BT28" s="49">
        <f t="shared" si="2"/>
        <v>12.907069999999999</v>
      </c>
      <c r="BU28" s="50"/>
      <c r="BV28" s="50"/>
      <c r="BW28" s="50"/>
      <c r="BX28" s="50"/>
      <c r="BY28" s="50"/>
      <c r="BZ28" s="50"/>
      <c r="CA28" s="50"/>
      <c r="CB28" s="51"/>
      <c r="CC28" s="49">
        <v>12.907069999999999</v>
      </c>
      <c r="CD28" s="50"/>
      <c r="CE28" s="50"/>
      <c r="CF28" s="50"/>
      <c r="CG28" s="50"/>
      <c r="CH28" s="50"/>
      <c r="CI28" s="50"/>
      <c r="CJ28" s="50"/>
      <c r="CK28" s="51"/>
      <c r="CL28" s="49">
        <v>12.285813109999999</v>
      </c>
      <c r="CM28" s="50"/>
      <c r="CN28" s="50"/>
      <c r="CO28" s="50"/>
      <c r="CP28" s="50"/>
      <c r="CQ28" s="50"/>
      <c r="CR28" s="50"/>
      <c r="CS28" s="50"/>
      <c r="CT28" s="51"/>
      <c r="CU28" s="49"/>
      <c r="CV28" s="50"/>
      <c r="CW28" s="50"/>
      <c r="CX28" s="50"/>
      <c r="CY28" s="50"/>
      <c r="CZ28" s="50"/>
      <c r="DA28" s="50"/>
      <c r="DB28" s="50"/>
      <c r="DC28" s="50"/>
      <c r="DD28" s="50"/>
      <c r="DE28" s="51"/>
      <c r="DF28" s="49">
        <f t="shared" si="0"/>
        <v>-0.62125688999999973</v>
      </c>
      <c r="DG28" s="50"/>
      <c r="DH28" s="50"/>
      <c r="DI28" s="50"/>
      <c r="DJ28" s="50"/>
      <c r="DK28" s="50"/>
      <c r="DL28" s="50"/>
      <c r="DM28" s="50"/>
      <c r="DN28" s="50"/>
      <c r="DO28" s="51"/>
      <c r="DP28" s="49"/>
      <c r="DQ28" s="50"/>
      <c r="DR28" s="50"/>
      <c r="DS28" s="50"/>
      <c r="DT28" s="50"/>
      <c r="DU28" s="50"/>
      <c r="DV28" s="50"/>
      <c r="DW28" s="50"/>
      <c r="DX28" s="50"/>
      <c r="DY28" s="50"/>
      <c r="DZ28" s="50"/>
      <c r="EA28" s="50"/>
      <c r="EB28" s="51"/>
      <c r="EC28" s="49"/>
      <c r="ED28" s="50"/>
      <c r="EE28" s="50"/>
      <c r="EF28" s="50"/>
      <c r="EG28" s="50"/>
      <c r="EH28" s="50"/>
      <c r="EI28" s="50"/>
      <c r="EJ28" s="50"/>
      <c r="EK28" s="50"/>
      <c r="EL28" s="50"/>
      <c r="EM28" s="50"/>
      <c r="EN28" s="50"/>
      <c r="EO28" s="51"/>
      <c r="EP28" s="49">
        <f t="shared" si="1"/>
        <v>-0.62125688999999973</v>
      </c>
      <c r="EQ28" s="50"/>
      <c r="ER28" s="50"/>
      <c r="ES28" s="50"/>
      <c r="ET28" s="50"/>
      <c r="EU28" s="50"/>
      <c r="EV28" s="50"/>
      <c r="EW28" s="50"/>
      <c r="EX28" s="50"/>
      <c r="EY28" s="50"/>
      <c r="EZ28" s="51"/>
      <c r="FA28" s="117" t="s">
        <v>112</v>
      </c>
      <c r="FB28" s="118"/>
      <c r="FC28" s="118"/>
      <c r="FD28" s="118"/>
      <c r="FE28" s="118"/>
      <c r="FF28" s="118"/>
      <c r="FG28" s="118"/>
      <c r="FH28" s="118"/>
      <c r="FI28" s="118"/>
      <c r="FJ28" s="118"/>
      <c r="FK28" s="119"/>
    </row>
    <row r="29" spans="1:167" s="4" customFormat="1" ht="62.25" customHeight="1" x14ac:dyDescent="0.2">
      <c r="A29" s="92" t="s">
        <v>86</v>
      </c>
      <c r="B29" s="93"/>
      <c r="C29" s="93"/>
      <c r="D29" s="94"/>
      <c r="E29" s="9"/>
      <c r="F29" s="98" t="s">
        <v>99</v>
      </c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9"/>
      <c r="Y29" s="92" t="s">
        <v>106</v>
      </c>
      <c r="Z29" s="93"/>
      <c r="AA29" s="93"/>
      <c r="AB29" s="93"/>
      <c r="AC29" s="93"/>
      <c r="AD29" s="93"/>
      <c r="AE29" s="93"/>
      <c r="AF29" s="93"/>
      <c r="AG29" s="93"/>
      <c r="AH29" s="93"/>
      <c r="AI29" s="94"/>
      <c r="AJ29" s="92" t="s">
        <v>106</v>
      </c>
      <c r="AK29" s="93"/>
      <c r="AL29" s="93"/>
      <c r="AM29" s="93"/>
      <c r="AN29" s="93"/>
      <c r="AO29" s="93"/>
      <c r="AP29" s="93"/>
      <c r="AQ29" s="93"/>
      <c r="AR29" s="94"/>
      <c r="AS29" s="92" t="s">
        <v>106</v>
      </c>
      <c r="AT29" s="93"/>
      <c r="AU29" s="93"/>
      <c r="AV29" s="93"/>
      <c r="AW29" s="93"/>
      <c r="AX29" s="93"/>
      <c r="AY29" s="93"/>
      <c r="AZ29" s="93"/>
      <c r="BA29" s="94"/>
      <c r="BB29" s="95">
        <v>100</v>
      </c>
      <c r="BC29" s="96"/>
      <c r="BD29" s="96"/>
      <c r="BE29" s="96"/>
      <c r="BF29" s="96"/>
      <c r="BG29" s="96"/>
      <c r="BH29" s="96"/>
      <c r="BI29" s="96"/>
      <c r="BJ29" s="97"/>
      <c r="BK29" s="49">
        <v>23.456479999999999</v>
      </c>
      <c r="BL29" s="50"/>
      <c r="BM29" s="50"/>
      <c r="BN29" s="50"/>
      <c r="BO29" s="50"/>
      <c r="BP29" s="50"/>
      <c r="BQ29" s="50"/>
      <c r="BR29" s="50"/>
      <c r="BS29" s="51"/>
      <c r="BT29" s="49">
        <f t="shared" si="2"/>
        <v>23.456479999999999</v>
      </c>
      <c r="BU29" s="50"/>
      <c r="BV29" s="50"/>
      <c r="BW29" s="50"/>
      <c r="BX29" s="50"/>
      <c r="BY29" s="50"/>
      <c r="BZ29" s="50"/>
      <c r="CA29" s="50"/>
      <c r="CB29" s="51"/>
      <c r="CC29" s="49">
        <v>23.456479999999999</v>
      </c>
      <c r="CD29" s="50"/>
      <c r="CE29" s="50"/>
      <c r="CF29" s="50"/>
      <c r="CG29" s="50"/>
      <c r="CH29" s="50"/>
      <c r="CI29" s="50"/>
      <c r="CJ29" s="50"/>
      <c r="CK29" s="51"/>
      <c r="CL29" s="49">
        <v>23.22370815</v>
      </c>
      <c r="CM29" s="50"/>
      <c r="CN29" s="50"/>
      <c r="CO29" s="50"/>
      <c r="CP29" s="50"/>
      <c r="CQ29" s="50"/>
      <c r="CR29" s="50"/>
      <c r="CS29" s="50"/>
      <c r="CT29" s="51"/>
      <c r="CU29" s="49"/>
      <c r="CV29" s="50"/>
      <c r="CW29" s="50"/>
      <c r="CX29" s="50"/>
      <c r="CY29" s="50"/>
      <c r="CZ29" s="50"/>
      <c r="DA29" s="50"/>
      <c r="DB29" s="50"/>
      <c r="DC29" s="50"/>
      <c r="DD29" s="50"/>
      <c r="DE29" s="51"/>
      <c r="DF29" s="49">
        <f t="shared" si="0"/>
        <v>-0.23277184999999889</v>
      </c>
      <c r="DG29" s="50"/>
      <c r="DH29" s="50"/>
      <c r="DI29" s="50"/>
      <c r="DJ29" s="50"/>
      <c r="DK29" s="50"/>
      <c r="DL29" s="50"/>
      <c r="DM29" s="50"/>
      <c r="DN29" s="50"/>
      <c r="DO29" s="51"/>
      <c r="DP29" s="49"/>
      <c r="DQ29" s="50"/>
      <c r="DR29" s="50"/>
      <c r="DS29" s="50"/>
      <c r="DT29" s="50"/>
      <c r="DU29" s="50"/>
      <c r="DV29" s="50"/>
      <c r="DW29" s="50"/>
      <c r="DX29" s="50"/>
      <c r="DY29" s="50"/>
      <c r="DZ29" s="50"/>
      <c r="EA29" s="50"/>
      <c r="EB29" s="51"/>
      <c r="EC29" s="49"/>
      <c r="ED29" s="50"/>
      <c r="EE29" s="50"/>
      <c r="EF29" s="50"/>
      <c r="EG29" s="50"/>
      <c r="EH29" s="50"/>
      <c r="EI29" s="50"/>
      <c r="EJ29" s="50"/>
      <c r="EK29" s="50"/>
      <c r="EL29" s="50"/>
      <c r="EM29" s="50"/>
      <c r="EN29" s="50"/>
      <c r="EO29" s="51"/>
      <c r="EP29" s="49">
        <f t="shared" si="1"/>
        <v>-0.23277184999999889</v>
      </c>
      <c r="EQ29" s="50"/>
      <c r="ER29" s="50"/>
      <c r="ES29" s="50"/>
      <c r="ET29" s="50"/>
      <c r="EU29" s="50"/>
      <c r="EV29" s="50"/>
      <c r="EW29" s="50"/>
      <c r="EX29" s="50"/>
      <c r="EY29" s="50"/>
      <c r="EZ29" s="51"/>
      <c r="FA29" s="120"/>
      <c r="FB29" s="121"/>
      <c r="FC29" s="121"/>
      <c r="FD29" s="121"/>
      <c r="FE29" s="121"/>
      <c r="FF29" s="121"/>
      <c r="FG29" s="121"/>
      <c r="FH29" s="121"/>
      <c r="FI29" s="121"/>
      <c r="FJ29" s="121"/>
      <c r="FK29" s="122"/>
    </row>
    <row r="30" spans="1:167" s="4" customFormat="1" ht="25.5" customHeight="1" x14ac:dyDescent="0.2">
      <c r="A30" s="92" t="s">
        <v>87</v>
      </c>
      <c r="B30" s="93"/>
      <c r="C30" s="93"/>
      <c r="D30" s="94"/>
      <c r="E30" s="9"/>
      <c r="F30" s="98" t="s">
        <v>100</v>
      </c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9"/>
      <c r="Y30" s="92" t="s">
        <v>106</v>
      </c>
      <c r="Z30" s="93"/>
      <c r="AA30" s="93"/>
      <c r="AB30" s="93"/>
      <c r="AC30" s="93"/>
      <c r="AD30" s="93"/>
      <c r="AE30" s="93"/>
      <c r="AF30" s="93"/>
      <c r="AG30" s="93"/>
      <c r="AH30" s="93"/>
      <c r="AI30" s="94"/>
      <c r="AJ30" s="92" t="s">
        <v>106</v>
      </c>
      <c r="AK30" s="93"/>
      <c r="AL30" s="93"/>
      <c r="AM30" s="93"/>
      <c r="AN30" s="93"/>
      <c r="AO30" s="93"/>
      <c r="AP30" s="93"/>
      <c r="AQ30" s="93"/>
      <c r="AR30" s="94"/>
      <c r="AS30" s="92" t="s">
        <v>106</v>
      </c>
      <c r="AT30" s="93"/>
      <c r="AU30" s="93"/>
      <c r="AV30" s="93"/>
      <c r="AW30" s="93"/>
      <c r="AX30" s="93"/>
      <c r="AY30" s="93"/>
      <c r="AZ30" s="93"/>
      <c r="BA30" s="94"/>
      <c r="BB30" s="95">
        <v>100</v>
      </c>
      <c r="BC30" s="96"/>
      <c r="BD30" s="96"/>
      <c r="BE30" s="96"/>
      <c r="BF30" s="96"/>
      <c r="BG30" s="96"/>
      <c r="BH30" s="96"/>
      <c r="BI30" s="96"/>
      <c r="BJ30" s="97"/>
      <c r="BK30" s="49">
        <v>1.8661399999999999</v>
      </c>
      <c r="BL30" s="50"/>
      <c r="BM30" s="50"/>
      <c r="BN30" s="50"/>
      <c r="BO30" s="50"/>
      <c r="BP30" s="50"/>
      <c r="BQ30" s="50"/>
      <c r="BR30" s="50"/>
      <c r="BS30" s="51"/>
      <c r="BT30" s="49">
        <f t="shared" si="2"/>
        <v>1.8661399999999999</v>
      </c>
      <c r="BU30" s="50"/>
      <c r="BV30" s="50"/>
      <c r="BW30" s="50"/>
      <c r="BX30" s="50"/>
      <c r="BY30" s="50"/>
      <c r="BZ30" s="50"/>
      <c r="CA30" s="50"/>
      <c r="CB30" s="51"/>
      <c r="CC30" s="49">
        <v>1.8661399999999999</v>
      </c>
      <c r="CD30" s="50"/>
      <c r="CE30" s="50"/>
      <c r="CF30" s="50"/>
      <c r="CG30" s="50"/>
      <c r="CH30" s="50"/>
      <c r="CI30" s="50"/>
      <c r="CJ30" s="50"/>
      <c r="CK30" s="51"/>
      <c r="CL30" s="49">
        <v>1.8661406599999999</v>
      </c>
      <c r="CM30" s="50"/>
      <c r="CN30" s="50"/>
      <c r="CO30" s="50"/>
      <c r="CP30" s="50"/>
      <c r="CQ30" s="50"/>
      <c r="CR30" s="50"/>
      <c r="CS30" s="50"/>
      <c r="CT30" s="51"/>
      <c r="CU30" s="49"/>
      <c r="CV30" s="50"/>
      <c r="CW30" s="50"/>
      <c r="CX30" s="50"/>
      <c r="CY30" s="50"/>
      <c r="CZ30" s="50"/>
      <c r="DA30" s="50"/>
      <c r="DB30" s="50"/>
      <c r="DC30" s="50"/>
      <c r="DD30" s="50"/>
      <c r="DE30" s="51"/>
      <c r="DF30" s="49">
        <f t="shared" si="0"/>
        <v>6.5999999998567205E-7</v>
      </c>
      <c r="DG30" s="50"/>
      <c r="DH30" s="50"/>
      <c r="DI30" s="50"/>
      <c r="DJ30" s="50"/>
      <c r="DK30" s="50"/>
      <c r="DL30" s="50"/>
      <c r="DM30" s="50"/>
      <c r="DN30" s="50"/>
      <c r="DO30" s="51"/>
      <c r="DP30" s="49"/>
      <c r="DQ30" s="50"/>
      <c r="DR30" s="50"/>
      <c r="DS30" s="50"/>
      <c r="DT30" s="50"/>
      <c r="DU30" s="50"/>
      <c r="DV30" s="50"/>
      <c r="DW30" s="50"/>
      <c r="DX30" s="50"/>
      <c r="DY30" s="50"/>
      <c r="DZ30" s="50"/>
      <c r="EA30" s="50"/>
      <c r="EB30" s="51"/>
      <c r="EC30" s="49"/>
      <c r="ED30" s="50"/>
      <c r="EE30" s="50"/>
      <c r="EF30" s="50"/>
      <c r="EG30" s="50"/>
      <c r="EH30" s="50"/>
      <c r="EI30" s="50"/>
      <c r="EJ30" s="50"/>
      <c r="EK30" s="50"/>
      <c r="EL30" s="50"/>
      <c r="EM30" s="50"/>
      <c r="EN30" s="50"/>
      <c r="EO30" s="51"/>
      <c r="EP30" s="49">
        <f t="shared" si="1"/>
        <v>6.5999999998567205E-7</v>
      </c>
      <c r="EQ30" s="50"/>
      <c r="ER30" s="50"/>
      <c r="ES30" s="50"/>
      <c r="ET30" s="50"/>
      <c r="EU30" s="50"/>
      <c r="EV30" s="50"/>
      <c r="EW30" s="50"/>
      <c r="EX30" s="50"/>
      <c r="EY30" s="50"/>
      <c r="EZ30" s="51"/>
      <c r="FA30" s="100"/>
      <c r="FB30" s="98"/>
      <c r="FC30" s="98"/>
      <c r="FD30" s="98"/>
      <c r="FE30" s="98"/>
      <c r="FF30" s="98"/>
      <c r="FG30" s="98"/>
      <c r="FH30" s="98"/>
      <c r="FI30" s="98"/>
      <c r="FJ30" s="98"/>
      <c r="FK30" s="99"/>
    </row>
    <row r="31" spans="1:167" s="4" customFormat="1" ht="25.5" customHeight="1" x14ac:dyDescent="0.2">
      <c r="A31" s="92" t="s">
        <v>88</v>
      </c>
      <c r="B31" s="93"/>
      <c r="C31" s="93"/>
      <c r="D31" s="94"/>
      <c r="E31" s="9"/>
      <c r="F31" s="98" t="s">
        <v>101</v>
      </c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9"/>
      <c r="Y31" s="92" t="s">
        <v>106</v>
      </c>
      <c r="Z31" s="93"/>
      <c r="AA31" s="93"/>
      <c r="AB31" s="93"/>
      <c r="AC31" s="93"/>
      <c r="AD31" s="93"/>
      <c r="AE31" s="93"/>
      <c r="AF31" s="93"/>
      <c r="AG31" s="93"/>
      <c r="AH31" s="93"/>
      <c r="AI31" s="94"/>
      <c r="AJ31" s="92" t="s">
        <v>106</v>
      </c>
      <c r="AK31" s="93"/>
      <c r="AL31" s="93"/>
      <c r="AM31" s="93"/>
      <c r="AN31" s="93"/>
      <c r="AO31" s="93"/>
      <c r="AP31" s="93"/>
      <c r="AQ31" s="93"/>
      <c r="AR31" s="94"/>
      <c r="AS31" s="92" t="s">
        <v>106</v>
      </c>
      <c r="AT31" s="93"/>
      <c r="AU31" s="93"/>
      <c r="AV31" s="93"/>
      <c r="AW31" s="93"/>
      <c r="AX31" s="93"/>
      <c r="AY31" s="93"/>
      <c r="AZ31" s="93"/>
      <c r="BA31" s="94"/>
      <c r="BB31" s="95">
        <v>100</v>
      </c>
      <c r="BC31" s="96"/>
      <c r="BD31" s="96"/>
      <c r="BE31" s="96"/>
      <c r="BF31" s="96"/>
      <c r="BG31" s="96"/>
      <c r="BH31" s="96"/>
      <c r="BI31" s="96"/>
      <c r="BJ31" s="97"/>
      <c r="BK31" s="49">
        <v>2.25</v>
      </c>
      <c r="BL31" s="50"/>
      <c r="BM31" s="50"/>
      <c r="BN31" s="50"/>
      <c r="BO31" s="50"/>
      <c r="BP31" s="50"/>
      <c r="BQ31" s="50"/>
      <c r="BR31" s="50"/>
      <c r="BS31" s="51"/>
      <c r="BT31" s="49">
        <f t="shared" si="2"/>
        <v>2.25</v>
      </c>
      <c r="BU31" s="50"/>
      <c r="BV31" s="50"/>
      <c r="BW31" s="50"/>
      <c r="BX31" s="50"/>
      <c r="BY31" s="50"/>
      <c r="BZ31" s="50"/>
      <c r="CA31" s="50"/>
      <c r="CB31" s="51"/>
      <c r="CC31" s="49">
        <v>2.25</v>
      </c>
      <c r="CD31" s="50"/>
      <c r="CE31" s="50"/>
      <c r="CF31" s="50"/>
      <c r="CG31" s="50"/>
      <c r="CH31" s="50"/>
      <c r="CI31" s="50"/>
      <c r="CJ31" s="50"/>
      <c r="CK31" s="51"/>
      <c r="CL31" s="49">
        <v>2.25</v>
      </c>
      <c r="CM31" s="50"/>
      <c r="CN31" s="50"/>
      <c r="CO31" s="50"/>
      <c r="CP31" s="50"/>
      <c r="CQ31" s="50"/>
      <c r="CR31" s="50"/>
      <c r="CS31" s="50"/>
      <c r="CT31" s="51"/>
      <c r="CU31" s="49"/>
      <c r="CV31" s="50"/>
      <c r="CW31" s="50"/>
      <c r="CX31" s="50"/>
      <c r="CY31" s="50"/>
      <c r="CZ31" s="50"/>
      <c r="DA31" s="50"/>
      <c r="DB31" s="50"/>
      <c r="DC31" s="50"/>
      <c r="DD31" s="50"/>
      <c r="DE31" s="51"/>
      <c r="DF31" s="49">
        <f t="shared" si="0"/>
        <v>0</v>
      </c>
      <c r="DG31" s="50"/>
      <c r="DH31" s="50"/>
      <c r="DI31" s="50"/>
      <c r="DJ31" s="50"/>
      <c r="DK31" s="50"/>
      <c r="DL31" s="50"/>
      <c r="DM31" s="50"/>
      <c r="DN31" s="50"/>
      <c r="DO31" s="51"/>
      <c r="DP31" s="49"/>
      <c r="DQ31" s="50"/>
      <c r="DR31" s="50"/>
      <c r="DS31" s="50"/>
      <c r="DT31" s="50"/>
      <c r="DU31" s="50"/>
      <c r="DV31" s="50"/>
      <c r="DW31" s="50"/>
      <c r="DX31" s="50"/>
      <c r="DY31" s="50"/>
      <c r="DZ31" s="50"/>
      <c r="EA31" s="50"/>
      <c r="EB31" s="51"/>
      <c r="EC31" s="49"/>
      <c r="ED31" s="50"/>
      <c r="EE31" s="50"/>
      <c r="EF31" s="50"/>
      <c r="EG31" s="50"/>
      <c r="EH31" s="50"/>
      <c r="EI31" s="50"/>
      <c r="EJ31" s="50"/>
      <c r="EK31" s="50"/>
      <c r="EL31" s="50"/>
      <c r="EM31" s="50"/>
      <c r="EN31" s="50"/>
      <c r="EO31" s="51"/>
      <c r="EP31" s="105"/>
      <c r="EQ31" s="106"/>
      <c r="ER31" s="106"/>
      <c r="ES31" s="106"/>
      <c r="ET31" s="106"/>
      <c r="EU31" s="106"/>
      <c r="EV31" s="106"/>
      <c r="EW31" s="106"/>
      <c r="EX31" s="106"/>
      <c r="EY31" s="106"/>
      <c r="EZ31" s="107"/>
      <c r="FA31" s="100"/>
      <c r="FB31" s="98"/>
      <c r="FC31" s="98"/>
      <c r="FD31" s="98"/>
      <c r="FE31" s="98"/>
      <c r="FF31" s="98"/>
      <c r="FG31" s="98"/>
      <c r="FH31" s="98"/>
      <c r="FI31" s="98"/>
      <c r="FJ31" s="98"/>
      <c r="FK31" s="99"/>
    </row>
    <row r="32" spans="1:167" s="4" customFormat="1" ht="16.7" customHeight="1" x14ac:dyDescent="0.2">
      <c r="A32" s="92" t="s">
        <v>89</v>
      </c>
      <c r="B32" s="93"/>
      <c r="C32" s="93"/>
      <c r="D32" s="94"/>
      <c r="E32" s="9"/>
      <c r="F32" s="98" t="s">
        <v>102</v>
      </c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  <c r="X32" s="99"/>
      <c r="Y32" s="92" t="s">
        <v>106</v>
      </c>
      <c r="Z32" s="93"/>
      <c r="AA32" s="93"/>
      <c r="AB32" s="93"/>
      <c r="AC32" s="93"/>
      <c r="AD32" s="93"/>
      <c r="AE32" s="93"/>
      <c r="AF32" s="93"/>
      <c r="AG32" s="93"/>
      <c r="AH32" s="93"/>
      <c r="AI32" s="94"/>
      <c r="AJ32" s="92" t="s">
        <v>106</v>
      </c>
      <c r="AK32" s="93"/>
      <c r="AL32" s="93"/>
      <c r="AM32" s="93"/>
      <c r="AN32" s="93"/>
      <c r="AO32" s="93"/>
      <c r="AP32" s="93"/>
      <c r="AQ32" s="93"/>
      <c r="AR32" s="94"/>
      <c r="AS32" s="92" t="s">
        <v>106</v>
      </c>
      <c r="AT32" s="93"/>
      <c r="AU32" s="93"/>
      <c r="AV32" s="93"/>
      <c r="AW32" s="93"/>
      <c r="AX32" s="93"/>
      <c r="AY32" s="93"/>
      <c r="AZ32" s="93"/>
      <c r="BA32" s="94"/>
      <c r="BB32" s="95">
        <v>100</v>
      </c>
      <c r="BC32" s="96"/>
      <c r="BD32" s="96"/>
      <c r="BE32" s="96"/>
      <c r="BF32" s="96"/>
      <c r="BG32" s="96"/>
      <c r="BH32" s="96"/>
      <c r="BI32" s="96"/>
      <c r="BJ32" s="97"/>
      <c r="BK32" s="49">
        <v>2.5621429999999998</v>
      </c>
      <c r="BL32" s="50"/>
      <c r="BM32" s="50"/>
      <c r="BN32" s="50"/>
      <c r="BO32" s="50"/>
      <c r="BP32" s="50"/>
      <c r="BQ32" s="50"/>
      <c r="BR32" s="50"/>
      <c r="BS32" s="51"/>
      <c r="BT32" s="49">
        <f t="shared" si="2"/>
        <v>2.5621429999999998</v>
      </c>
      <c r="BU32" s="50"/>
      <c r="BV32" s="50"/>
      <c r="BW32" s="50"/>
      <c r="BX32" s="50"/>
      <c r="BY32" s="50"/>
      <c r="BZ32" s="50"/>
      <c r="CA32" s="50"/>
      <c r="CB32" s="51"/>
      <c r="CC32" s="49">
        <v>2.5621429999999998</v>
      </c>
      <c r="CD32" s="50"/>
      <c r="CE32" s="50"/>
      <c r="CF32" s="50"/>
      <c r="CG32" s="50"/>
      <c r="CH32" s="50"/>
      <c r="CI32" s="50"/>
      <c r="CJ32" s="50"/>
      <c r="CK32" s="51"/>
      <c r="CL32" s="49">
        <v>2.5621429999999998</v>
      </c>
      <c r="CM32" s="50"/>
      <c r="CN32" s="50"/>
      <c r="CO32" s="50"/>
      <c r="CP32" s="50"/>
      <c r="CQ32" s="50"/>
      <c r="CR32" s="50"/>
      <c r="CS32" s="50"/>
      <c r="CT32" s="51"/>
      <c r="CU32" s="49"/>
      <c r="CV32" s="50"/>
      <c r="CW32" s="50"/>
      <c r="CX32" s="50"/>
      <c r="CY32" s="50"/>
      <c r="CZ32" s="50"/>
      <c r="DA32" s="50"/>
      <c r="DB32" s="50"/>
      <c r="DC32" s="50"/>
      <c r="DD32" s="50"/>
      <c r="DE32" s="51"/>
      <c r="DF32" s="49">
        <f t="shared" si="0"/>
        <v>0</v>
      </c>
      <c r="DG32" s="50"/>
      <c r="DH32" s="50"/>
      <c r="DI32" s="50"/>
      <c r="DJ32" s="50"/>
      <c r="DK32" s="50"/>
      <c r="DL32" s="50"/>
      <c r="DM32" s="50"/>
      <c r="DN32" s="50"/>
      <c r="DO32" s="51"/>
      <c r="DP32" s="49"/>
      <c r="DQ32" s="50"/>
      <c r="DR32" s="50"/>
      <c r="DS32" s="50"/>
      <c r="DT32" s="50"/>
      <c r="DU32" s="50"/>
      <c r="DV32" s="50"/>
      <c r="DW32" s="50"/>
      <c r="DX32" s="50"/>
      <c r="DY32" s="50"/>
      <c r="DZ32" s="50"/>
      <c r="EA32" s="50"/>
      <c r="EB32" s="51"/>
      <c r="EC32" s="49"/>
      <c r="ED32" s="50"/>
      <c r="EE32" s="50"/>
      <c r="EF32" s="50"/>
      <c r="EG32" s="50"/>
      <c r="EH32" s="50"/>
      <c r="EI32" s="50"/>
      <c r="EJ32" s="50"/>
      <c r="EK32" s="50"/>
      <c r="EL32" s="50"/>
      <c r="EM32" s="50"/>
      <c r="EN32" s="50"/>
      <c r="EO32" s="51"/>
      <c r="EP32" s="105"/>
      <c r="EQ32" s="106"/>
      <c r="ER32" s="106"/>
      <c r="ES32" s="106"/>
      <c r="ET32" s="106"/>
      <c r="EU32" s="106"/>
      <c r="EV32" s="106"/>
      <c r="EW32" s="106"/>
      <c r="EX32" s="106"/>
      <c r="EY32" s="106"/>
      <c r="EZ32" s="107"/>
      <c r="FA32" s="100"/>
      <c r="FB32" s="98"/>
      <c r="FC32" s="98"/>
      <c r="FD32" s="98"/>
      <c r="FE32" s="98"/>
      <c r="FF32" s="98"/>
      <c r="FG32" s="98"/>
      <c r="FH32" s="98"/>
      <c r="FI32" s="98"/>
      <c r="FJ32" s="98"/>
      <c r="FK32" s="99"/>
    </row>
    <row r="33" spans="1:167" s="4" customFormat="1" ht="13.5" customHeight="1" x14ac:dyDescent="0.2">
      <c r="A33" s="92" t="s">
        <v>90</v>
      </c>
      <c r="B33" s="93"/>
      <c r="C33" s="93"/>
      <c r="D33" s="94"/>
      <c r="E33" s="9"/>
      <c r="F33" s="98" t="s">
        <v>103</v>
      </c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98"/>
      <c r="V33" s="98"/>
      <c r="W33" s="98"/>
      <c r="X33" s="99"/>
      <c r="Y33" s="92" t="s">
        <v>106</v>
      </c>
      <c r="Z33" s="93"/>
      <c r="AA33" s="93"/>
      <c r="AB33" s="93"/>
      <c r="AC33" s="93"/>
      <c r="AD33" s="93"/>
      <c r="AE33" s="93"/>
      <c r="AF33" s="93"/>
      <c r="AG33" s="93"/>
      <c r="AH33" s="93"/>
      <c r="AI33" s="94"/>
      <c r="AJ33" s="92" t="s">
        <v>106</v>
      </c>
      <c r="AK33" s="93"/>
      <c r="AL33" s="93"/>
      <c r="AM33" s="93"/>
      <c r="AN33" s="93"/>
      <c r="AO33" s="93"/>
      <c r="AP33" s="93"/>
      <c r="AQ33" s="93"/>
      <c r="AR33" s="94"/>
      <c r="AS33" s="92" t="s">
        <v>106</v>
      </c>
      <c r="AT33" s="93"/>
      <c r="AU33" s="93"/>
      <c r="AV33" s="93"/>
      <c r="AW33" s="93"/>
      <c r="AX33" s="93"/>
      <c r="AY33" s="93"/>
      <c r="AZ33" s="93"/>
      <c r="BA33" s="94"/>
      <c r="BB33" s="95">
        <v>100</v>
      </c>
      <c r="BC33" s="96"/>
      <c r="BD33" s="96"/>
      <c r="BE33" s="96"/>
      <c r="BF33" s="96"/>
      <c r="BG33" s="96"/>
      <c r="BH33" s="96"/>
      <c r="BI33" s="96"/>
      <c r="BJ33" s="97"/>
      <c r="BK33" s="49">
        <v>11.864976</v>
      </c>
      <c r="BL33" s="50"/>
      <c r="BM33" s="50"/>
      <c r="BN33" s="50"/>
      <c r="BO33" s="50"/>
      <c r="BP33" s="50"/>
      <c r="BQ33" s="50"/>
      <c r="BR33" s="50"/>
      <c r="BS33" s="51"/>
      <c r="BT33" s="49">
        <f t="shared" si="2"/>
        <v>11.864976</v>
      </c>
      <c r="BU33" s="50"/>
      <c r="BV33" s="50"/>
      <c r="BW33" s="50"/>
      <c r="BX33" s="50"/>
      <c r="BY33" s="50"/>
      <c r="BZ33" s="50"/>
      <c r="CA33" s="50"/>
      <c r="CB33" s="51"/>
      <c r="CC33" s="49">
        <v>11.864976</v>
      </c>
      <c r="CD33" s="50"/>
      <c r="CE33" s="50"/>
      <c r="CF33" s="50"/>
      <c r="CG33" s="50"/>
      <c r="CH33" s="50"/>
      <c r="CI33" s="50"/>
      <c r="CJ33" s="50"/>
      <c r="CK33" s="51"/>
      <c r="CL33" s="49">
        <v>11.864976</v>
      </c>
      <c r="CM33" s="50"/>
      <c r="CN33" s="50"/>
      <c r="CO33" s="50"/>
      <c r="CP33" s="50"/>
      <c r="CQ33" s="50"/>
      <c r="CR33" s="50"/>
      <c r="CS33" s="50"/>
      <c r="CT33" s="51"/>
      <c r="CU33" s="49"/>
      <c r="CV33" s="50"/>
      <c r="CW33" s="50"/>
      <c r="CX33" s="50"/>
      <c r="CY33" s="50"/>
      <c r="CZ33" s="50"/>
      <c r="DA33" s="50"/>
      <c r="DB33" s="50"/>
      <c r="DC33" s="50"/>
      <c r="DD33" s="50"/>
      <c r="DE33" s="51"/>
      <c r="DF33" s="49">
        <f t="shared" si="0"/>
        <v>0</v>
      </c>
      <c r="DG33" s="50"/>
      <c r="DH33" s="50"/>
      <c r="DI33" s="50"/>
      <c r="DJ33" s="50"/>
      <c r="DK33" s="50"/>
      <c r="DL33" s="50"/>
      <c r="DM33" s="50"/>
      <c r="DN33" s="50"/>
      <c r="DO33" s="51"/>
      <c r="DP33" s="49"/>
      <c r="DQ33" s="50"/>
      <c r="DR33" s="50"/>
      <c r="DS33" s="50"/>
      <c r="DT33" s="50"/>
      <c r="DU33" s="50"/>
      <c r="DV33" s="50"/>
      <c r="DW33" s="50"/>
      <c r="DX33" s="50"/>
      <c r="DY33" s="50"/>
      <c r="DZ33" s="50"/>
      <c r="EA33" s="50"/>
      <c r="EB33" s="51"/>
      <c r="EC33" s="49"/>
      <c r="ED33" s="50"/>
      <c r="EE33" s="50"/>
      <c r="EF33" s="50"/>
      <c r="EG33" s="50"/>
      <c r="EH33" s="50"/>
      <c r="EI33" s="50"/>
      <c r="EJ33" s="50"/>
      <c r="EK33" s="50"/>
      <c r="EL33" s="50"/>
      <c r="EM33" s="50"/>
      <c r="EN33" s="50"/>
      <c r="EO33" s="51"/>
      <c r="EP33" s="105"/>
      <c r="EQ33" s="106"/>
      <c r="ER33" s="106"/>
      <c r="ES33" s="106"/>
      <c r="ET33" s="106"/>
      <c r="EU33" s="106"/>
      <c r="EV33" s="106"/>
      <c r="EW33" s="106"/>
      <c r="EX33" s="106"/>
      <c r="EY33" s="106"/>
      <c r="EZ33" s="107"/>
      <c r="FA33" s="100"/>
      <c r="FB33" s="98"/>
      <c r="FC33" s="98"/>
      <c r="FD33" s="98"/>
      <c r="FE33" s="98"/>
      <c r="FF33" s="98"/>
      <c r="FG33" s="98"/>
      <c r="FH33" s="98"/>
      <c r="FI33" s="98"/>
      <c r="FJ33" s="98"/>
      <c r="FK33" s="99"/>
    </row>
    <row r="34" spans="1:167" s="4" customFormat="1" ht="13.5" customHeight="1" x14ac:dyDescent="0.2">
      <c r="A34" s="92" t="s">
        <v>91</v>
      </c>
      <c r="B34" s="93"/>
      <c r="C34" s="93"/>
      <c r="D34" s="94"/>
      <c r="E34" s="9"/>
      <c r="F34" s="98" t="s">
        <v>104</v>
      </c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9"/>
      <c r="Y34" s="92" t="s">
        <v>106</v>
      </c>
      <c r="Z34" s="93"/>
      <c r="AA34" s="93"/>
      <c r="AB34" s="93"/>
      <c r="AC34" s="93"/>
      <c r="AD34" s="93"/>
      <c r="AE34" s="93"/>
      <c r="AF34" s="93"/>
      <c r="AG34" s="93"/>
      <c r="AH34" s="93"/>
      <c r="AI34" s="94"/>
      <c r="AJ34" s="92" t="s">
        <v>106</v>
      </c>
      <c r="AK34" s="93"/>
      <c r="AL34" s="93"/>
      <c r="AM34" s="93"/>
      <c r="AN34" s="93"/>
      <c r="AO34" s="93"/>
      <c r="AP34" s="93"/>
      <c r="AQ34" s="93"/>
      <c r="AR34" s="94"/>
      <c r="AS34" s="92" t="s">
        <v>106</v>
      </c>
      <c r="AT34" s="93"/>
      <c r="AU34" s="93"/>
      <c r="AV34" s="93"/>
      <c r="AW34" s="93"/>
      <c r="AX34" s="93"/>
      <c r="AY34" s="93"/>
      <c r="AZ34" s="93"/>
      <c r="BA34" s="94"/>
      <c r="BB34" s="95">
        <v>100</v>
      </c>
      <c r="BC34" s="96"/>
      <c r="BD34" s="96"/>
      <c r="BE34" s="96"/>
      <c r="BF34" s="96"/>
      <c r="BG34" s="96"/>
      <c r="BH34" s="96"/>
      <c r="BI34" s="96"/>
      <c r="BJ34" s="97"/>
      <c r="BK34" s="49">
        <v>10.308452000000001</v>
      </c>
      <c r="BL34" s="50"/>
      <c r="BM34" s="50"/>
      <c r="BN34" s="50"/>
      <c r="BO34" s="50"/>
      <c r="BP34" s="50"/>
      <c r="BQ34" s="50"/>
      <c r="BR34" s="50"/>
      <c r="BS34" s="51"/>
      <c r="BT34" s="49">
        <f t="shared" si="2"/>
        <v>10.308452000000001</v>
      </c>
      <c r="BU34" s="50"/>
      <c r="BV34" s="50"/>
      <c r="BW34" s="50"/>
      <c r="BX34" s="50"/>
      <c r="BY34" s="50"/>
      <c r="BZ34" s="50"/>
      <c r="CA34" s="50"/>
      <c r="CB34" s="51"/>
      <c r="CC34" s="49">
        <v>10.308452000000001</v>
      </c>
      <c r="CD34" s="50"/>
      <c r="CE34" s="50"/>
      <c r="CF34" s="50"/>
      <c r="CG34" s="50"/>
      <c r="CH34" s="50"/>
      <c r="CI34" s="50"/>
      <c r="CJ34" s="50"/>
      <c r="CK34" s="51"/>
      <c r="CL34" s="49">
        <v>10.733952</v>
      </c>
      <c r="CM34" s="50"/>
      <c r="CN34" s="50"/>
      <c r="CO34" s="50"/>
      <c r="CP34" s="50"/>
      <c r="CQ34" s="50"/>
      <c r="CR34" s="50"/>
      <c r="CS34" s="50"/>
      <c r="CT34" s="51"/>
      <c r="CU34" s="49"/>
      <c r="CV34" s="50"/>
      <c r="CW34" s="50"/>
      <c r="CX34" s="50"/>
      <c r="CY34" s="50"/>
      <c r="CZ34" s="50"/>
      <c r="DA34" s="50"/>
      <c r="DB34" s="50"/>
      <c r="DC34" s="50"/>
      <c r="DD34" s="50"/>
      <c r="DE34" s="51"/>
      <c r="DF34" s="49">
        <f t="shared" si="0"/>
        <v>0.42549999999999955</v>
      </c>
      <c r="DG34" s="50"/>
      <c r="DH34" s="50"/>
      <c r="DI34" s="50"/>
      <c r="DJ34" s="50"/>
      <c r="DK34" s="50"/>
      <c r="DL34" s="50"/>
      <c r="DM34" s="50"/>
      <c r="DN34" s="50"/>
      <c r="DO34" s="51"/>
      <c r="DP34" s="49"/>
      <c r="DQ34" s="50"/>
      <c r="DR34" s="50"/>
      <c r="DS34" s="50"/>
      <c r="DT34" s="50"/>
      <c r="DU34" s="50"/>
      <c r="DV34" s="50"/>
      <c r="DW34" s="50"/>
      <c r="DX34" s="50"/>
      <c r="DY34" s="50"/>
      <c r="DZ34" s="50"/>
      <c r="EA34" s="50"/>
      <c r="EB34" s="51"/>
      <c r="EC34" s="49">
        <f>DF34</f>
        <v>0.42549999999999955</v>
      </c>
      <c r="ED34" s="50"/>
      <c r="EE34" s="50"/>
      <c r="EF34" s="50"/>
      <c r="EG34" s="50"/>
      <c r="EH34" s="50"/>
      <c r="EI34" s="50"/>
      <c r="EJ34" s="50"/>
      <c r="EK34" s="50"/>
      <c r="EL34" s="50"/>
      <c r="EM34" s="50"/>
      <c r="EN34" s="50"/>
      <c r="EO34" s="51"/>
      <c r="EP34" s="105"/>
      <c r="EQ34" s="106"/>
      <c r="ER34" s="106"/>
      <c r="ES34" s="106"/>
      <c r="ET34" s="106"/>
      <c r="EU34" s="106"/>
      <c r="EV34" s="106"/>
      <c r="EW34" s="106"/>
      <c r="EX34" s="106"/>
      <c r="EY34" s="106"/>
      <c r="EZ34" s="107"/>
      <c r="FA34" s="100"/>
      <c r="FB34" s="98"/>
      <c r="FC34" s="98"/>
      <c r="FD34" s="98"/>
      <c r="FE34" s="98"/>
      <c r="FF34" s="98"/>
      <c r="FG34" s="98"/>
      <c r="FH34" s="98"/>
      <c r="FI34" s="98"/>
      <c r="FJ34" s="98"/>
      <c r="FK34" s="99"/>
    </row>
    <row r="36" spans="1:167" s="3" customFormat="1" ht="15.75" x14ac:dyDescent="0.25">
      <c r="FK36" s="2" t="s">
        <v>22</v>
      </c>
    </row>
    <row r="38" spans="1:167" s="10" customFormat="1" ht="38.25" customHeight="1" x14ac:dyDescent="0.25">
      <c r="A38" s="52" t="s">
        <v>19</v>
      </c>
      <c r="B38" s="53"/>
      <c r="C38" s="53"/>
      <c r="D38" s="53"/>
      <c r="E38" s="53"/>
      <c r="F38" s="53"/>
      <c r="G38" s="53"/>
      <c r="H38" s="53"/>
      <c r="I38" s="53"/>
      <c r="J38" s="54"/>
      <c r="K38" s="52" t="s">
        <v>20</v>
      </c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54"/>
      <c r="BK38" s="58" t="s">
        <v>26</v>
      </c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  <c r="CD38" s="59"/>
      <c r="CE38" s="59"/>
      <c r="CF38" s="59"/>
      <c r="CG38" s="59"/>
      <c r="CH38" s="59"/>
      <c r="CI38" s="59"/>
      <c r="CJ38" s="59"/>
      <c r="CK38" s="59"/>
      <c r="CL38" s="59"/>
      <c r="CM38" s="59"/>
      <c r="CN38" s="59"/>
      <c r="CO38" s="59"/>
      <c r="CP38" s="59"/>
      <c r="CQ38" s="59"/>
      <c r="CR38" s="59"/>
      <c r="CS38" s="59"/>
      <c r="CT38" s="60"/>
      <c r="CU38" s="58" t="s">
        <v>115</v>
      </c>
      <c r="CV38" s="59"/>
      <c r="CW38" s="59"/>
      <c r="CX38" s="59"/>
      <c r="CY38" s="59"/>
      <c r="CZ38" s="59"/>
      <c r="DA38" s="59"/>
      <c r="DB38" s="59"/>
      <c r="DC38" s="59"/>
      <c r="DD38" s="59"/>
      <c r="DE38" s="59"/>
      <c r="DF38" s="59"/>
      <c r="DG38" s="59"/>
      <c r="DH38" s="59"/>
      <c r="DI38" s="59"/>
      <c r="DJ38" s="59"/>
      <c r="DK38" s="59"/>
      <c r="DL38" s="59"/>
      <c r="DM38" s="59"/>
      <c r="DN38" s="59"/>
      <c r="DO38" s="59"/>
      <c r="DP38" s="59"/>
      <c r="DQ38" s="59"/>
      <c r="DR38" s="59"/>
      <c r="DS38" s="59"/>
      <c r="DT38" s="59"/>
      <c r="DU38" s="59"/>
      <c r="DV38" s="59"/>
      <c r="DW38" s="59"/>
      <c r="DX38" s="59"/>
      <c r="DY38" s="59"/>
      <c r="DZ38" s="59"/>
      <c r="EA38" s="59"/>
      <c r="EB38" s="59"/>
      <c r="EC38" s="59"/>
      <c r="ED38" s="60"/>
      <c r="EE38" s="52" t="s">
        <v>11</v>
      </c>
      <c r="EF38" s="53"/>
      <c r="EG38" s="53"/>
      <c r="EH38" s="53"/>
      <c r="EI38" s="53"/>
      <c r="EJ38" s="53"/>
      <c r="EK38" s="53"/>
      <c r="EL38" s="53"/>
      <c r="EM38" s="53"/>
      <c r="EN38" s="53"/>
      <c r="EO38" s="53"/>
      <c r="EP38" s="53"/>
      <c r="EQ38" s="53"/>
      <c r="ER38" s="53"/>
      <c r="ES38" s="53"/>
      <c r="ET38" s="53"/>
      <c r="EU38" s="53"/>
      <c r="EV38" s="53"/>
      <c r="EW38" s="53"/>
      <c r="EX38" s="53"/>
      <c r="EY38" s="53"/>
      <c r="EZ38" s="53"/>
      <c r="FA38" s="53"/>
      <c r="FB38" s="53"/>
      <c r="FC38" s="53"/>
      <c r="FD38" s="53"/>
      <c r="FE38" s="53"/>
      <c r="FF38" s="53"/>
      <c r="FG38" s="53"/>
      <c r="FH38" s="53"/>
      <c r="FI38" s="53"/>
      <c r="FJ38" s="53"/>
      <c r="FK38" s="54"/>
    </row>
    <row r="39" spans="1:167" s="10" customFormat="1" ht="24" customHeight="1" x14ac:dyDescent="0.25">
      <c r="A39" s="55"/>
      <c r="B39" s="56"/>
      <c r="C39" s="56"/>
      <c r="D39" s="56"/>
      <c r="E39" s="56"/>
      <c r="F39" s="56"/>
      <c r="G39" s="56"/>
      <c r="H39" s="56"/>
      <c r="I39" s="56"/>
      <c r="J39" s="57"/>
      <c r="K39" s="55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7"/>
      <c r="BK39" s="58" t="s">
        <v>116</v>
      </c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60"/>
      <c r="CC39" s="58" t="s">
        <v>117</v>
      </c>
      <c r="CD39" s="59"/>
      <c r="CE39" s="59"/>
      <c r="CF39" s="59"/>
      <c r="CG39" s="59"/>
      <c r="CH39" s="59"/>
      <c r="CI39" s="59"/>
      <c r="CJ39" s="59"/>
      <c r="CK39" s="59"/>
      <c r="CL39" s="59"/>
      <c r="CM39" s="59"/>
      <c r="CN39" s="59"/>
      <c r="CO39" s="59"/>
      <c r="CP39" s="59"/>
      <c r="CQ39" s="59"/>
      <c r="CR39" s="59"/>
      <c r="CS39" s="59"/>
      <c r="CT39" s="60"/>
      <c r="CU39" s="58" t="s">
        <v>24</v>
      </c>
      <c r="CV39" s="59"/>
      <c r="CW39" s="59"/>
      <c r="CX39" s="59"/>
      <c r="CY39" s="59"/>
      <c r="CZ39" s="59"/>
      <c r="DA39" s="59"/>
      <c r="DB39" s="59"/>
      <c r="DC39" s="59"/>
      <c r="DD39" s="59"/>
      <c r="DE39" s="59"/>
      <c r="DF39" s="59"/>
      <c r="DG39" s="59"/>
      <c r="DH39" s="59"/>
      <c r="DI39" s="59"/>
      <c r="DJ39" s="59"/>
      <c r="DK39" s="59"/>
      <c r="DL39" s="60"/>
      <c r="DM39" s="58" t="s">
        <v>23</v>
      </c>
      <c r="DN39" s="59"/>
      <c r="DO39" s="59"/>
      <c r="DP39" s="59"/>
      <c r="DQ39" s="59"/>
      <c r="DR39" s="59"/>
      <c r="DS39" s="59"/>
      <c r="DT39" s="59"/>
      <c r="DU39" s="59"/>
      <c r="DV39" s="59"/>
      <c r="DW39" s="59"/>
      <c r="DX39" s="59"/>
      <c r="DY39" s="59"/>
      <c r="DZ39" s="59"/>
      <c r="EA39" s="59"/>
      <c r="EB39" s="59"/>
      <c r="EC39" s="59"/>
      <c r="ED39" s="60"/>
      <c r="EE39" s="55"/>
      <c r="EF39" s="56"/>
      <c r="EG39" s="56"/>
      <c r="EH39" s="56"/>
      <c r="EI39" s="56"/>
      <c r="EJ39" s="56"/>
      <c r="EK39" s="56"/>
      <c r="EL39" s="56"/>
      <c r="EM39" s="56"/>
      <c r="EN39" s="56"/>
      <c r="EO39" s="56"/>
      <c r="EP39" s="56"/>
      <c r="EQ39" s="56"/>
      <c r="ER39" s="56"/>
      <c r="ES39" s="56"/>
      <c r="ET39" s="56"/>
      <c r="EU39" s="56"/>
      <c r="EV39" s="56"/>
      <c r="EW39" s="56"/>
      <c r="EX39" s="56"/>
      <c r="EY39" s="56"/>
      <c r="EZ39" s="56"/>
      <c r="FA39" s="56"/>
      <c r="FB39" s="56"/>
      <c r="FC39" s="56"/>
      <c r="FD39" s="56"/>
      <c r="FE39" s="56"/>
      <c r="FF39" s="56"/>
      <c r="FG39" s="56"/>
      <c r="FH39" s="56"/>
      <c r="FI39" s="56"/>
      <c r="FJ39" s="56"/>
      <c r="FK39" s="57"/>
    </row>
    <row r="40" spans="1:167" s="10" customFormat="1" ht="15" x14ac:dyDescent="0.25">
      <c r="A40" s="72"/>
      <c r="B40" s="73"/>
      <c r="C40" s="73"/>
      <c r="D40" s="73"/>
      <c r="E40" s="73"/>
      <c r="F40" s="73"/>
      <c r="G40" s="73"/>
      <c r="H40" s="73"/>
      <c r="I40" s="73"/>
      <c r="J40" s="74"/>
      <c r="K40" s="72">
        <v>1</v>
      </c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4"/>
      <c r="BK40" s="72">
        <v>2</v>
      </c>
      <c r="BL40" s="73"/>
      <c r="BM40" s="73"/>
      <c r="BN40" s="73"/>
      <c r="BO40" s="73"/>
      <c r="BP40" s="73"/>
      <c r="BQ40" s="73"/>
      <c r="BR40" s="73"/>
      <c r="BS40" s="73"/>
      <c r="BT40" s="73"/>
      <c r="BU40" s="73"/>
      <c r="BV40" s="73"/>
      <c r="BW40" s="73"/>
      <c r="BX40" s="73"/>
      <c r="BY40" s="73"/>
      <c r="BZ40" s="73"/>
      <c r="CA40" s="73"/>
      <c r="CB40" s="74"/>
      <c r="CC40" s="72">
        <v>3</v>
      </c>
      <c r="CD40" s="73"/>
      <c r="CE40" s="73"/>
      <c r="CF40" s="73"/>
      <c r="CG40" s="73"/>
      <c r="CH40" s="73"/>
      <c r="CI40" s="73"/>
      <c r="CJ40" s="73"/>
      <c r="CK40" s="73"/>
      <c r="CL40" s="73"/>
      <c r="CM40" s="73"/>
      <c r="CN40" s="73"/>
      <c r="CO40" s="73"/>
      <c r="CP40" s="73"/>
      <c r="CQ40" s="73"/>
      <c r="CR40" s="73"/>
      <c r="CS40" s="73"/>
      <c r="CT40" s="74"/>
      <c r="CU40" s="72">
        <v>4</v>
      </c>
      <c r="CV40" s="73"/>
      <c r="CW40" s="73"/>
      <c r="CX40" s="73"/>
      <c r="CY40" s="73"/>
      <c r="CZ40" s="73"/>
      <c r="DA40" s="73"/>
      <c r="DB40" s="73"/>
      <c r="DC40" s="73"/>
      <c r="DD40" s="73"/>
      <c r="DE40" s="73"/>
      <c r="DF40" s="73"/>
      <c r="DG40" s="73"/>
      <c r="DH40" s="73"/>
      <c r="DI40" s="73"/>
      <c r="DJ40" s="73"/>
      <c r="DK40" s="73"/>
      <c r="DL40" s="74"/>
      <c r="DM40" s="72">
        <v>5</v>
      </c>
      <c r="DN40" s="73"/>
      <c r="DO40" s="73"/>
      <c r="DP40" s="73"/>
      <c r="DQ40" s="73"/>
      <c r="DR40" s="73"/>
      <c r="DS40" s="73"/>
      <c r="DT40" s="73"/>
      <c r="DU40" s="73"/>
      <c r="DV40" s="73"/>
      <c r="DW40" s="73"/>
      <c r="DX40" s="73"/>
      <c r="DY40" s="73"/>
      <c r="DZ40" s="73"/>
      <c r="EA40" s="73"/>
      <c r="EB40" s="73"/>
      <c r="EC40" s="73"/>
      <c r="ED40" s="74"/>
      <c r="EE40" s="72">
        <v>6</v>
      </c>
      <c r="EF40" s="73"/>
      <c r="EG40" s="73"/>
      <c r="EH40" s="73"/>
      <c r="EI40" s="73"/>
      <c r="EJ40" s="73"/>
      <c r="EK40" s="73"/>
      <c r="EL40" s="73"/>
      <c r="EM40" s="73"/>
      <c r="EN40" s="73"/>
      <c r="EO40" s="73"/>
      <c r="EP40" s="73"/>
      <c r="EQ40" s="73"/>
      <c r="ER40" s="73"/>
      <c r="ES40" s="73"/>
      <c r="ET40" s="73"/>
      <c r="EU40" s="73"/>
      <c r="EV40" s="73"/>
      <c r="EW40" s="73"/>
      <c r="EX40" s="73"/>
      <c r="EY40" s="73"/>
      <c r="EZ40" s="73"/>
      <c r="FA40" s="73"/>
      <c r="FB40" s="73"/>
      <c r="FC40" s="73"/>
      <c r="FD40" s="73"/>
      <c r="FE40" s="73"/>
      <c r="FF40" s="73"/>
      <c r="FG40" s="73"/>
      <c r="FH40" s="73"/>
      <c r="FI40" s="73"/>
      <c r="FJ40" s="73"/>
      <c r="FK40" s="74"/>
    </row>
    <row r="41" spans="1:167" s="10" customFormat="1" ht="13.5" customHeight="1" x14ac:dyDescent="0.25">
      <c r="A41" s="39"/>
      <c r="B41" s="40"/>
      <c r="C41" s="40"/>
      <c r="D41" s="40"/>
      <c r="E41" s="40"/>
      <c r="F41" s="40"/>
      <c r="G41" s="40"/>
      <c r="H41" s="40"/>
      <c r="I41" s="40"/>
      <c r="J41" s="41"/>
      <c r="K41" s="16"/>
      <c r="L41" s="61" t="s">
        <v>21</v>
      </c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2"/>
      <c r="BK41" s="33">
        <f>CC17</f>
        <v>408.98462199999994</v>
      </c>
      <c r="BL41" s="34"/>
      <c r="BM41" s="34"/>
      <c r="BN41" s="34"/>
      <c r="BO41" s="34"/>
      <c r="BP41" s="34"/>
      <c r="BQ41" s="34"/>
      <c r="BR41" s="34"/>
      <c r="BS41" s="34"/>
      <c r="BT41" s="34"/>
      <c r="BU41" s="34"/>
      <c r="BV41" s="34"/>
      <c r="BW41" s="34"/>
      <c r="BX41" s="34"/>
      <c r="BY41" s="34"/>
      <c r="BZ41" s="34"/>
      <c r="CA41" s="34"/>
      <c r="CB41" s="35"/>
      <c r="CC41" s="33">
        <f>CL17</f>
        <v>410.69712652999999</v>
      </c>
      <c r="CD41" s="34"/>
      <c r="CE41" s="34"/>
      <c r="CF41" s="34"/>
      <c r="CG41" s="34"/>
      <c r="CH41" s="34"/>
      <c r="CI41" s="34"/>
      <c r="CJ41" s="34"/>
      <c r="CK41" s="34"/>
      <c r="CL41" s="34"/>
      <c r="CM41" s="34"/>
      <c r="CN41" s="34"/>
      <c r="CO41" s="34"/>
      <c r="CP41" s="34"/>
      <c r="CQ41" s="34"/>
      <c r="CR41" s="34"/>
      <c r="CS41" s="34"/>
      <c r="CT41" s="35"/>
      <c r="CU41" s="33">
        <f>CC41-BK41</f>
        <v>1.7125045300000465</v>
      </c>
      <c r="CV41" s="34"/>
      <c r="CW41" s="34"/>
      <c r="CX41" s="34"/>
      <c r="CY41" s="34"/>
      <c r="CZ41" s="34"/>
      <c r="DA41" s="34"/>
      <c r="DB41" s="34"/>
      <c r="DC41" s="34"/>
      <c r="DD41" s="34"/>
      <c r="DE41" s="34"/>
      <c r="DF41" s="34"/>
      <c r="DG41" s="34"/>
      <c r="DH41" s="34"/>
      <c r="DI41" s="34"/>
      <c r="DJ41" s="34"/>
      <c r="DK41" s="34"/>
      <c r="DL41" s="35"/>
      <c r="DM41" s="33">
        <f>IF(BK41=0,0,CU41/BK41*100)</f>
        <v>0.41872100755906821</v>
      </c>
      <c r="DN41" s="34"/>
      <c r="DO41" s="34"/>
      <c r="DP41" s="34"/>
      <c r="DQ41" s="34"/>
      <c r="DR41" s="34"/>
      <c r="DS41" s="34"/>
      <c r="DT41" s="34"/>
      <c r="DU41" s="34"/>
      <c r="DV41" s="34"/>
      <c r="DW41" s="34"/>
      <c r="DX41" s="34"/>
      <c r="DY41" s="34"/>
      <c r="DZ41" s="34"/>
      <c r="EA41" s="34"/>
      <c r="EB41" s="34"/>
      <c r="EC41" s="34"/>
      <c r="ED41" s="35"/>
      <c r="EE41" s="63" t="s">
        <v>110</v>
      </c>
      <c r="EF41" s="64"/>
      <c r="EG41" s="64"/>
      <c r="EH41" s="64"/>
      <c r="EI41" s="64"/>
      <c r="EJ41" s="64"/>
      <c r="EK41" s="64"/>
      <c r="EL41" s="64"/>
      <c r="EM41" s="64"/>
      <c r="EN41" s="64"/>
      <c r="EO41" s="64"/>
      <c r="EP41" s="64"/>
      <c r="EQ41" s="64"/>
      <c r="ER41" s="64"/>
      <c r="ES41" s="64"/>
      <c r="ET41" s="64"/>
      <c r="EU41" s="64"/>
      <c r="EV41" s="64"/>
      <c r="EW41" s="64"/>
      <c r="EX41" s="64"/>
      <c r="EY41" s="64"/>
      <c r="EZ41" s="64"/>
      <c r="FA41" s="64"/>
      <c r="FB41" s="64"/>
      <c r="FC41" s="64"/>
      <c r="FD41" s="64"/>
      <c r="FE41" s="64"/>
      <c r="FF41" s="64"/>
      <c r="FG41" s="64"/>
      <c r="FH41" s="64"/>
      <c r="FI41" s="64"/>
      <c r="FJ41" s="64"/>
      <c r="FK41" s="65"/>
    </row>
    <row r="42" spans="1:167" s="10" customFormat="1" ht="13.5" customHeight="1" x14ac:dyDescent="0.25">
      <c r="A42" s="25" t="s">
        <v>37</v>
      </c>
      <c r="B42" s="26"/>
      <c r="C42" s="26"/>
      <c r="D42" s="26"/>
      <c r="E42" s="26"/>
      <c r="F42" s="26"/>
      <c r="G42" s="26"/>
      <c r="H42" s="26"/>
      <c r="I42" s="26"/>
      <c r="J42" s="27"/>
      <c r="K42" s="17"/>
      <c r="L42" s="30" t="s">
        <v>25</v>
      </c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1"/>
      <c r="BK42" s="33">
        <f>BK41-BK51-BK52-BK56-BK57</f>
        <v>181.48462199999994</v>
      </c>
      <c r="BL42" s="34"/>
      <c r="BM42" s="34"/>
      <c r="BN42" s="34"/>
      <c r="BO42" s="34"/>
      <c r="BP42" s="34"/>
      <c r="BQ42" s="34"/>
      <c r="BR42" s="34"/>
      <c r="BS42" s="34"/>
      <c r="BT42" s="34"/>
      <c r="BU42" s="34"/>
      <c r="BV42" s="34"/>
      <c r="BW42" s="34"/>
      <c r="BX42" s="34"/>
      <c r="BY42" s="34"/>
      <c r="BZ42" s="34"/>
      <c r="CA42" s="34"/>
      <c r="CB42" s="35"/>
      <c r="CC42" s="33">
        <f>CC41-CC51-CC52-CC56-CC57</f>
        <v>183.19712652999999</v>
      </c>
      <c r="CD42" s="34"/>
      <c r="CE42" s="34"/>
      <c r="CF42" s="34"/>
      <c r="CG42" s="34"/>
      <c r="CH42" s="34"/>
      <c r="CI42" s="34"/>
      <c r="CJ42" s="34"/>
      <c r="CK42" s="34"/>
      <c r="CL42" s="34"/>
      <c r="CM42" s="34"/>
      <c r="CN42" s="34"/>
      <c r="CO42" s="34"/>
      <c r="CP42" s="34"/>
      <c r="CQ42" s="34"/>
      <c r="CR42" s="34"/>
      <c r="CS42" s="34"/>
      <c r="CT42" s="35"/>
      <c r="CU42" s="33">
        <f t="shared" ref="CU42:CU57" si="3">CC42-BK42</f>
        <v>1.7125045300000465</v>
      </c>
      <c r="CV42" s="34"/>
      <c r="CW42" s="34"/>
      <c r="CX42" s="34"/>
      <c r="CY42" s="34"/>
      <c r="CZ42" s="34"/>
      <c r="DA42" s="34"/>
      <c r="DB42" s="34"/>
      <c r="DC42" s="34"/>
      <c r="DD42" s="34"/>
      <c r="DE42" s="34"/>
      <c r="DF42" s="34"/>
      <c r="DG42" s="34"/>
      <c r="DH42" s="34"/>
      <c r="DI42" s="34"/>
      <c r="DJ42" s="34"/>
      <c r="DK42" s="34"/>
      <c r="DL42" s="35"/>
      <c r="DM42" s="33">
        <f t="shared" ref="DM42:DM57" si="4">IF(BK42=0,0,CU42/BK42*100)</f>
        <v>0.94360861605125246</v>
      </c>
      <c r="DN42" s="34"/>
      <c r="DO42" s="34"/>
      <c r="DP42" s="34"/>
      <c r="DQ42" s="34"/>
      <c r="DR42" s="34"/>
      <c r="DS42" s="34"/>
      <c r="DT42" s="34"/>
      <c r="DU42" s="34"/>
      <c r="DV42" s="34"/>
      <c r="DW42" s="34"/>
      <c r="DX42" s="34"/>
      <c r="DY42" s="34"/>
      <c r="DZ42" s="34"/>
      <c r="EA42" s="34"/>
      <c r="EB42" s="34"/>
      <c r="EC42" s="34"/>
      <c r="ED42" s="35"/>
      <c r="EE42" s="66"/>
      <c r="EF42" s="67"/>
      <c r="EG42" s="67"/>
      <c r="EH42" s="67"/>
      <c r="EI42" s="67"/>
      <c r="EJ42" s="67"/>
      <c r="EK42" s="67"/>
      <c r="EL42" s="67"/>
      <c r="EM42" s="67"/>
      <c r="EN42" s="67"/>
      <c r="EO42" s="67"/>
      <c r="EP42" s="67"/>
      <c r="EQ42" s="67"/>
      <c r="ER42" s="67"/>
      <c r="ES42" s="67"/>
      <c r="ET42" s="67"/>
      <c r="EU42" s="67"/>
      <c r="EV42" s="67"/>
      <c r="EW42" s="67"/>
      <c r="EX42" s="67"/>
      <c r="EY42" s="67"/>
      <c r="EZ42" s="67"/>
      <c r="FA42" s="67"/>
      <c r="FB42" s="67"/>
      <c r="FC42" s="67"/>
      <c r="FD42" s="67"/>
      <c r="FE42" s="67"/>
      <c r="FF42" s="67"/>
      <c r="FG42" s="67"/>
      <c r="FH42" s="67"/>
      <c r="FI42" s="67"/>
      <c r="FJ42" s="67"/>
      <c r="FK42" s="68"/>
    </row>
    <row r="43" spans="1:167" s="10" customFormat="1" ht="25.5" customHeight="1" x14ac:dyDescent="0.25">
      <c r="A43" s="87" t="s">
        <v>38</v>
      </c>
      <c r="B43" s="88"/>
      <c r="C43" s="88"/>
      <c r="D43" s="88"/>
      <c r="E43" s="88"/>
      <c r="F43" s="88"/>
      <c r="G43" s="88"/>
      <c r="H43" s="88"/>
      <c r="I43" s="88"/>
      <c r="J43" s="89"/>
      <c r="K43" s="16"/>
      <c r="L43" s="90" t="s">
        <v>39</v>
      </c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1"/>
      <c r="BK43" s="33">
        <f>BK42-BK45-BK46-BK49-BK50</f>
        <v>181.48462199999994</v>
      </c>
      <c r="BL43" s="34"/>
      <c r="BM43" s="34"/>
      <c r="BN43" s="34"/>
      <c r="BO43" s="34"/>
      <c r="BP43" s="34"/>
      <c r="BQ43" s="34"/>
      <c r="BR43" s="34"/>
      <c r="BS43" s="34"/>
      <c r="BT43" s="34"/>
      <c r="BU43" s="34"/>
      <c r="BV43" s="34"/>
      <c r="BW43" s="34"/>
      <c r="BX43" s="34"/>
      <c r="BY43" s="34"/>
      <c r="BZ43" s="34"/>
      <c r="CA43" s="34"/>
      <c r="CB43" s="35"/>
      <c r="CC43" s="33">
        <f>CC42-CC45-CC46-CC49-CC50</f>
        <v>183.19712652999999</v>
      </c>
      <c r="CD43" s="34"/>
      <c r="CE43" s="34"/>
      <c r="CF43" s="34"/>
      <c r="CG43" s="34"/>
      <c r="CH43" s="34"/>
      <c r="CI43" s="34"/>
      <c r="CJ43" s="34"/>
      <c r="CK43" s="34"/>
      <c r="CL43" s="34"/>
      <c r="CM43" s="34"/>
      <c r="CN43" s="34"/>
      <c r="CO43" s="34"/>
      <c r="CP43" s="34"/>
      <c r="CQ43" s="34"/>
      <c r="CR43" s="34"/>
      <c r="CS43" s="34"/>
      <c r="CT43" s="35"/>
      <c r="CU43" s="33">
        <f t="shared" si="3"/>
        <v>1.7125045300000465</v>
      </c>
      <c r="CV43" s="34"/>
      <c r="CW43" s="34"/>
      <c r="CX43" s="34"/>
      <c r="CY43" s="34"/>
      <c r="CZ43" s="34"/>
      <c r="DA43" s="34"/>
      <c r="DB43" s="34"/>
      <c r="DC43" s="34"/>
      <c r="DD43" s="34"/>
      <c r="DE43" s="34"/>
      <c r="DF43" s="34"/>
      <c r="DG43" s="34"/>
      <c r="DH43" s="34"/>
      <c r="DI43" s="34"/>
      <c r="DJ43" s="34"/>
      <c r="DK43" s="34"/>
      <c r="DL43" s="35"/>
      <c r="DM43" s="33">
        <f t="shared" si="4"/>
        <v>0.94360861605125246</v>
      </c>
      <c r="DN43" s="34"/>
      <c r="DO43" s="34"/>
      <c r="DP43" s="34"/>
      <c r="DQ43" s="34"/>
      <c r="DR43" s="34"/>
      <c r="DS43" s="34"/>
      <c r="DT43" s="34"/>
      <c r="DU43" s="34"/>
      <c r="DV43" s="34"/>
      <c r="DW43" s="34"/>
      <c r="DX43" s="34"/>
      <c r="DY43" s="34"/>
      <c r="DZ43" s="34"/>
      <c r="EA43" s="34"/>
      <c r="EB43" s="34"/>
      <c r="EC43" s="34"/>
      <c r="ED43" s="35"/>
      <c r="EE43" s="69"/>
      <c r="EF43" s="70"/>
      <c r="EG43" s="70"/>
      <c r="EH43" s="70"/>
      <c r="EI43" s="70"/>
      <c r="EJ43" s="70"/>
      <c r="EK43" s="70"/>
      <c r="EL43" s="70"/>
      <c r="EM43" s="70"/>
      <c r="EN43" s="70"/>
      <c r="EO43" s="70"/>
      <c r="EP43" s="70"/>
      <c r="EQ43" s="70"/>
      <c r="ER43" s="70"/>
      <c r="ES43" s="70"/>
      <c r="ET43" s="70"/>
      <c r="EU43" s="70"/>
      <c r="EV43" s="70"/>
      <c r="EW43" s="70"/>
      <c r="EX43" s="70"/>
      <c r="EY43" s="70"/>
      <c r="EZ43" s="70"/>
      <c r="FA43" s="70"/>
      <c r="FB43" s="70"/>
      <c r="FC43" s="70"/>
      <c r="FD43" s="70"/>
      <c r="FE43" s="70"/>
      <c r="FF43" s="70"/>
      <c r="FG43" s="70"/>
      <c r="FH43" s="70"/>
      <c r="FI43" s="70"/>
      <c r="FJ43" s="70"/>
      <c r="FK43" s="71"/>
    </row>
    <row r="44" spans="1:167" s="10" customFormat="1" ht="13.5" customHeight="1" x14ac:dyDescent="0.25">
      <c r="A44" s="39" t="s">
        <v>40</v>
      </c>
      <c r="B44" s="40"/>
      <c r="C44" s="40"/>
      <c r="D44" s="40"/>
      <c r="E44" s="40"/>
      <c r="F44" s="40"/>
      <c r="G44" s="40"/>
      <c r="H44" s="40"/>
      <c r="I44" s="40"/>
      <c r="J44" s="41"/>
      <c r="K44" s="16"/>
      <c r="L44" s="23" t="s">
        <v>41</v>
      </c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4"/>
      <c r="BK44" s="33"/>
      <c r="BL44" s="34"/>
      <c r="BM44" s="34"/>
      <c r="BN44" s="34"/>
      <c r="BO44" s="34"/>
      <c r="BP44" s="34"/>
      <c r="BQ44" s="34"/>
      <c r="BR44" s="34"/>
      <c r="BS44" s="34"/>
      <c r="BT44" s="34"/>
      <c r="BU44" s="34"/>
      <c r="BV44" s="34"/>
      <c r="BW44" s="34"/>
      <c r="BX44" s="34"/>
      <c r="BY44" s="34"/>
      <c r="BZ44" s="34"/>
      <c r="CA44" s="34"/>
      <c r="CB44" s="35"/>
      <c r="CC44" s="33"/>
      <c r="CD44" s="34"/>
      <c r="CE44" s="34"/>
      <c r="CF44" s="34"/>
      <c r="CG44" s="34"/>
      <c r="CH44" s="34"/>
      <c r="CI44" s="34"/>
      <c r="CJ44" s="34"/>
      <c r="CK44" s="34"/>
      <c r="CL44" s="34"/>
      <c r="CM44" s="34"/>
      <c r="CN44" s="34"/>
      <c r="CO44" s="34"/>
      <c r="CP44" s="34"/>
      <c r="CQ44" s="34"/>
      <c r="CR44" s="34"/>
      <c r="CS44" s="34"/>
      <c r="CT44" s="35"/>
      <c r="CU44" s="33">
        <f t="shared" si="3"/>
        <v>0</v>
      </c>
      <c r="CV44" s="34"/>
      <c r="CW44" s="34"/>
      <c r="CX44" s="34"/>
      <c r="CY44" s="34"/>
      <c r="CZ44" s="34"/>
      <c r="DA44" s="34"/>
      <c r="DB44" s="34"/>
      <c r="DC44" s="34"/>
      <c r="DD44" s="34"/>
      <c r="DE44" s="34"/>
      <c r="DF44" s="34"/>
      <c r="DG44" s="34"/>
      <c r="DH44" s="34"/>
      <c r="DI44" s="34"/>
      <c r="DJ44" s="34"/>
      <c r="DK44" s="34"/>
      <c r="DL44" s="35"/>
      <c r="DM44" s="33">
        <f t="shared" si="4"/>
        <v>0</v>
      </c>
      <c r="DN44" s="34"/>
      <c r="DO44" s="34"/>
      <c r="DP44" s="34"/>
      <c r="DQ44" s="34"/>
      <c r="DR44" s="34"/>
      <c r="DS44" s="34"/>
      <c r="DT44" s="34"/>
      <c r="DU44" s="34"/>
      <c r="DV44" s="34"/>
      <c r="DW44" s="34"/>
      <c r="DX44" s="34"/>
      <c r="DY44" s="34"/>
      <c r="DZ44" s="34"/>
      <c r="EA44" s="34"/>
      <c r="EB44" s="34"/>
      <c r="EC44" s="34"/>
      <c r="ED44" s="35"/>
      <c r="EE44" s="22"/>
      <c r="EF44" s="23"/>
      <c r="EG44" s="23"/>
      <c r="EH44" s="23"/>
      <c r="EI44" s="23"/>
      <c r="EJ44" s="23"/>
      <c r="EK44" s="23"/>
      <c r="EL44" s="23"/>
      <c r="EM44" s="23"/>
      <c r="EN44" s="23"/>
      <c r="EO44" s="23"/>
      <c r="EP44" s="23"/>
      <c r="EQ44" s="23"/>
      <c r="ER44" s="23"/>
      <c r="ES44" s="23"/>
      <c r="ET44" s="23"/>
      <c r="EU44" s="23"/>
      <c r="EV44" s="23"/>
      <c r="EW44" s="23"/>
      <c r="EX44" s="23"/>
      <c r="EY44" s="23"/>
      <c r="EZ44" s="23"/>
      <c r="FA44" s="23"/>
      <c r="FB44" s="23"/>
      <c r="FC44" s="23"/>
      <c r="FD44" s="23"/>
      <c r="FE44" s="23"/>
      <c r="FF44" s="23"/>
      <c r="FG44" s="23"/>
      <c r="FH44" s="23"/>
      <c r="FI44" s="23"/>
      <c r="FJ44" s="23"/>
      <c r="FK44" s="24"/>
    </row>
    <row r="45" spans="1:167" s="10" customFormat="1" ht="25.5" customHeight="1" x14ac:dyDescent="0.25">
      <c r="A45" s="87" t="s">
        <v>42</v>
      </c>
      <c r="B45" s="88"/>
      <c r="C45" s="88"/>
      <c r="D45" s="88"/>
      <c r="E45" s="88"/>
      <c r="F45" s="88"/>
      <c r="G45" s="88"/>
      <c r="H45" s="88"/>
      <c r="I45" s="88"/>
      <c r="J45" s="89"/>
      <c r="K45" s="16"/>
      <c r="L45" s="23" t="s">
        <v>43</v>
      </c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4"/>
      <c r="BK45" s="33"/>
      <c r="BL45" s="34"/>
      <c r="BM45" s="34"/>
      <c r="BN45" s="34"/>
      <c r="BO45" s="34"/>
      <c r="BP45" s="34"/>
      <c r="BQ45" s="34"/>
      <c r="BR45" s="34"/>
      <c r="BS45" s="34"/>
      <c r="BT45" s="34"/>
      <c r="BU45" s="34"/>
      <c r="BV45" s="34"/>
      <c r="BW45" s="34"/>
      <c r="BX45" s="34"/>
      <c r="BY45" s="34"/>
      <c r="BZ45" s="34"/>
      <c r="CA45" s="34"/>
      <c r="CB45" s="35"/>
      <c r="CC45" s="33"/>
      <c r="CD45" s="34"/>
      <c r="CE45" s="34"/>
      <c r="CF45" s="34"/>
      <c r="CG45" s="34"/>
      <c r="CH45" s="34"/>
      <c r="CI45" s="34"/>
      <c r="CJ45" s="34"/>
      <c r="CK45" s="34"/>
      <c r="CL45" s="34"/>
      <c r="CM45" s="34"/>
      <c r="CN45" s="34"/>
      <c r="CO45" s="34"/>
      <c r="CP45" s="34"/>
      <c r="CQ45" s="34"/>
      <c r="CR45" s="34"/>
      <c r="CS45" s="34"/>
      <c r="CT45" s="35"/>
      <c r="CU45" s="33">
        <f t="shared" si="3"/>
        <v>0</v>
      </c>
      <c r="CV45" s="34"/>
      <c r="CW45" s="34"/>
      <c r="CX45" s="34"/>
      <c r="CY45" s="34"/>
      <c r="CZ45" s="34"/>
      <c r="DA45" s="34"/>
      <c r="DB45" s="34"/>
      <c r="DC45" s="34"/>
      <c r="DD45" s="34"/>
      <c r="DE45" s="34"/>
      <c r="DF45" s="34"/>
      <c r="DG45" s="34"/>
      <c r="DH45" s="34"/>
      <c r="DI45" s="34"/>
      <c r="DJ45" s="34"/>
      <c r="DK45" s="34"/>
      <c r="DL45" s="35"/>
      <c r="DM45" s="33">
        <f t="shared" si="4"/>
        <v>0</v>
      </c>
      <c r="DN45" s="34"/>
      <c r="DO45" s="34"/>
      <c r="DP45" s="34"/>
      <c r="DQ45" s="34"/>
      <c r="DR45" s="34"/>
      <c r="DS45" s="34"/>
      <c r="DT45" s="34"/>
      <c r="DU45" s="34"/>
      <c r="DV45" s="34"/>
      <c r="DW45" s="34"/>
      <c r="DX45" s="34"/>
      <c r="DY45" s="34"/>
      <c r="DZ45" s="34"/>
      <c r="EA45" s="34"/>
      <c r="EB45" s="34"/>
      <c r="EC45" s="34"/>
      <c r="ED45" s="35"/>
      <c r="EE45" s="22"/>
      <c r="EF45" s="23"/>
      <c r="EG45" s="23"/>
      <c r="EH45" s="23"/>
      <c r="EI45" s="23"/>
      <c r="EJ45" s="23"/>
      <c r="EK45" s="23"/>
      <c r="EL45" s="23"/>
      <c r="EM45" s="23"/>
      <c r="EN45" s="23"/>
      <c r="EO45" s="23"/>
      <c r="EP45" s="23"/>
      <c r="EQ45" s="23"/>
      <c r="ER45" s="23"/>
      <c r="ES45" s="23"/>
      <c r="ET45" s="23"/>
      <c r="EU45" s="23"/>
      <c r="EV45" s="23"/>
      <c r="EW45" s="23"/>
      <c r="EX45" s="23"/>
      <c r="EY45" s="23"/>
      <c r="EZ45" s="23"/>
      <c r="FA45" s="23"/>
      <c r="FB45" s="23"/>
      <c r="FC45" s="23"/>
      <c r="FD45" s="23"/>
      <c r="FE45" s="23"/>
      <c r="FF45" s="23"/>
      <c r="FG45" s="23"/>
      <c r="FH45" s="23"/>
      <c r="FI45" s="23"/>
      <c r="FJ45" s="23"/>
      <c r="FK45" s="24"/>
    </row>
    <row r="46" spans="1:167" s="10" customFormat="1" ht="13.5" customHeight="1" x14ac:dyDescent="0.25">
      <c r="A46" s="87" t="s">
        <v>44</v>
      </c>
      <c r="B46" s="40"/>
      <c r="C46" s="40"/>
      <c r="D46" s="40"/>
      <c r="E46" s="40"/>
      <c r="F46" s="40"/>
      <c r="G46" s="40"/>
      <c r="H46" s="40"/>
      <c r="I46" s="40"/>
      <c r="J46" s="41"/>
      <c r="K46" s="16"/>
      <c r="L46" s="42" t="s">
        <v>45</v>
      </c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3"/>
      <c r="BK46" s="33">
        <f>BK47+BK48</f>
        <v>0</v>
      </c>
      <c r="BL46" s="34"/>
      <c r="BM46" s="34"/>
      <c r="BN46" s="34"/>
      <c r="BO46" s="34"/>
      <c r="BP46" s="34"/>
      <c r="BQ46" s="34"/>
      <c r="BR46" s="34"/>
      <c r="BS46" s="34"/>
      <c r="BT46" s="34"/>
      <c r="BU46" s="34"/>
      <c r="BV46" s="34"/>
      <c r="BW46" s="34"/>
      <c r="BX46" s="34"/>
      <c r="BY46" s="34"/>
      <c r="BZ46" s="34"/>
      <c r="CA46" s="34"/>
      <c r="CB46" s="35"/>
      <c r="CC46" s="33">
        <f>CC47+CC48</f>
        <v>0</v>
      </c>
      <c r="CD46" s="34"/>
      <c r="CE46" s="34"/>
      <c r="CF46" s="34"/>
      <c r="CG46" s="34"/>
      <c r="CH46" s="34"/>
      <c r="CI46" s="34"/>
      <c r="CJ46" s="34"/>
      <c r="CK46" s="34"/>
      <c r="CL46" s="34"/>
      <c r="CM46" s="34"/>
      <c r="CN46" s="34"/>
      <c r="CO46" s="34"/>
      <c r="CP46" s="34"/>
      <c r="CQ46" s="34"/>
      <c r="CR46" s="34"/>
      <c r="CS46" s="34"/>
      <c r="CT46" s="35"/>
      <c r="CU46" s="33">
        <f t="shared" si="3"/>
        <v>0</v>
      </c>
      <c r="CV46" s="34"/>
      <c r="CW46" s="34"/>
      <c r="CX46" s="34"/>
      <c r="CY46" s="34"/>
      <c r="CZ46" s="34"/>
      <c r="DA46" s="34"/>
      <c r="DB46" s="34"/>
      <c r="DC46" s="34"/>
      <c r="DD46" s="34"/>
      <c r="DE46" s="34"/>
      <c r="DF46" s="34"/>
      <c r="DG46" s="34"/>
      <c r="DH46" s="34"/>
      <c r="DI46" s="34"/>
      <c r="DJ46" s="34"/>
      <c r="DK46" s="34"/>
      <c r="DL46" s="35"/>
      <c r="DM46" s="33">
        <f t="shared" si="4"/>
        <v>0</v>
      </c>
      <c r="DN46" s="34"/>
      <c r="DO46" s="34"/>
      <c r="DP46" s="34"/>
      <c r="DQ46" s="34"/>
      <c r="DR46" s="34"/>
      <c r="DS46" s="34"/>
      <c r="DT46" s="34"/>
      <c r="DU46" s="34"/>
      <c r="DV46" s="34"/>
      <c r="DW46" s="34"/>
      <c r="DX46" s="34"/>
      <c r="DY46" s="34"/>
      <c r="DZ46" s="34"/>
      <c r="EA46" s="34"/>
      <c r="EB46" s="34"/>
      <c r="EC46" s="34"/>
      <c r="ED46" s="35"/>
      <c r="EE46" s="22"/>
      <c r="EF46" s="23"/>
      <c r="EG46" s="23"/>
      <c r="EH46" s="23"/>
      <c r="EI46" s="23"/>
      <c r="EJ46" s="23"/>
      <c r="EK46" s="23"/>
      <c r="EL46" s="23"/>
      <c r="EM46" s="23"/>
      <c r="EN46" s="23"/>
      <c r="EO46" s="23"/>
      <c r="EP46" s="23"/>
      <c r="EQ46" s="23"/>
      <c r="ER46" s="23"/>
      <c r="ES46" s="23"/>
      <c r="ET46" s="23"/>
      <c r="EU46" s="23"/>
      <c r="EV46" s="23"/>
      <c r="EW46" s="23"/>
      <c r="EX46" s="23"/>
      <c r="EY46" s="23"/>
      <c r="EZ46" s="23"/>
      <c r="FA46" s="23"/>
      <c r="FB46" s="23"/>
      <c r="FC46" s="23"/>
      <c r="FD46" s="23"/>
      <c r="FE46" s="23"/>
      <c r="FF46" s="23"/>
      <c r="FG46" s="23"/>
      <c r="FH46" s="23"/>
      <c r="FI46" s="23"/>
      <c r="FJ46" s="23"/>
      <c r="FK46" s="24"/>
    </row>
    <row r="47" spans="1:167" s="10" customFormat="1" ht="15.75" hidden="1" customHeight="1" x14ac:dyDescent="0.25">
      <c r="A47" s="39" t="s">
        <v>46</v>
      </c>
      <c r="B47" s="40"/>
      <c r="C47" s="40"/>
      <c r="D47" s="40"/>
      <c r="E47" s="40"/>
      <c r="F47" s="40"/>
      <c r="G47" s="40"/>
      <c r="H47" s="40"/>
      <c r="I47" s="40"/>
      <c r="J47" s="41"/>
      <c r="K47" s="16"/>
      <c r="L47" s="42" t="s">
        <v>47</v>
      </c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3"/>
      <c r="BK47" s="33"/>
      <c r="BL47" s="34"/>
      <c r="BM47" s="34"/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34"/>
      <c r="BY47" s="34"/>
      <c r="BZ47" s="34"/>
      <c r="CA47" s="34"/>
      <c r="CB47" s="35"/>
      <c r="CC47" s="33"/>
      <c r="CD47" s="34"/>
      <c r="CE47" s="34"/>
      <c r="CF47" s="34"/>
      <c r="CG47" s="34"/>
      <c r="CH47" s="34"/>
      <c r="CI47" s="34"/>
      <c r="CJ47" s="34"/>
      <c r="CK47" s="34"/>
      <c r="CL47" s="34"/>
      <c r="CM47" s="34"/>
      <c r="CN47" s="34"/>
      <c r="CO47" s="34"/>
      <c r="CP47" s="34"/>
      <c r="CQ47" s="34"/>
      <c r="CR47" s="34"/>
      <c r="CS47" s="34"/>
      <c r="CT47" s="35"/>
      <c r="CU47" s="33">
        <f t="shared" si="3"/>
        <v>0</v>
      </c>
      <c r="CV47" s="34"/>
      <c r="CW47" s="34"/>
      <c r="CX47" s="34"/>
      <c r="CY47" s="34"/>
      <c r="CZ47" s="34"/>
      <c r="DA47" s="34"/>
      <c r="DB47" s="34"/>
      <c r="DC47" s="34"/>
      <c r="DD47" s="34"/>
      <c r="DE47" s="34"/>
      <c r="DF47" s="34"/>
      <c r="DG47" s="34"/>
      <c r="DH47" s="34"/>
      <c r="DI47" s="34"/>
      <c r="DJ47" s="34"/>
      <c r="DK47" s="34"/>
      <c r="DL47" s="35"/>
      <c r="DM47" s="33">
        <f t="shared" si="4"/>
        <v>0</v>
      </c>
      <c r="DN47" s="34"/>
      <c r="DO47" s="34"/>
      <c r="DP47" s="34"/>
      <c r="DQ47" s="34"/>
      <c r="DR47" s="34"/>
      <c r="DS47" s="34"/>
      <c r="DT47" s="34"/>
      <c r="DU47" s="34"/>
      <c r="DV47" s="34"/>
      <c r="DW47" s="34"/>
      <c r="DX47" s="34"/>
      <c r="DY47" s="34"/>
      <c r="DZ47" s="34"/>
      <c r="EA47" s="34"/>
      <c r="EB47" s="34"/>
      <c r="EC47" s="34"/>
      <c r="ED47" s="35"/>
      <c r="EE47" s="22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23"/>
      <c r="EQ47" s="23"/>
      <c r="ER47" s="23"/>
      <c r="ES47" s="23"/>
      <c r="ET47" s="23"/>
      <c r="EU47" s="23"/>
      <c r="EV47" s="23"/>
      <c r="EW47" s="23"/>
      <c r="EX47" s="23"/>
      <c r="EY47" s="23"/>
      <c r="EZ47" s="23"/>
      <c r="FA47" s="23"/>
      <c r="FB47" s="23"/>
      <c r="FC47" s="23"/>
      <c r="FD47" s="23"/>
      <c r="FE47" s="23"/>
      <c r="FF47" s="23"/>
      <c r="FG47" s="23"/>
      <c r="FH47" s="23"/>
      <c r="FI47" s="23"/>
      <c r="FJ47" s="23"/>
      <c r="FK47" s="24"/>
    </row>
    <row r="48" spans="1:167" s="10" customFormat="1" ht="63.2" hidden="1" customHeight="1" x14ac:dyDescent="0.25">
      <c r="A48" s="39" t="s">
        <v>48</v>
      </c>
      <c r="B48" s="40"/>
      <c r="C48" s="40"/>
      <c r="D48" s="40"/>
      <c r="E48" s="40"/>
      <c r="F48" s="40"/>
      <c r="G48" s="40"/>
      <c r="H48" s="40"/>
      <c r="I48" s="40"/>
      <c r="J48" s="41"/>
      <c r="K48" s="16"/>
      <c r="L48" s="42" t="s">
        <v>49</v>
      </c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3"/>
      <c r="BK48" s="33"/>
      <c r="BL48" s="34"/>
      <c r="BM48" s="34"/>
      <c r="BN48" s="34"/>
      <c r="BO48" s="34"/>
      <c r="BP48" s="34"/>
      <c r="BQ48" s="34"/>
      <c r="BR48" s="34"/>
      <c r="BS48" s="34"/>
      <c r="BT48" s="34"/>
      <c r="BU48" s="34"/>
      <c r="BV48" s="34"/>
      <c r="BW48" s="34"/>
      <c r="BX48" s="34"/>
      <c r="BY48" s="34"/>
      <c r="BZ48" s="34"/>
      <c r="CA48" s="34"/>
      <c r="CB48" s="35"/>
      <c r="CC48" s="33"/>
      <c r="CD48" s="34"/>
      <c r="CE48" s="34"/>
      <c r="CF48" s="34"/>
      <c r="CG48" s="34"/>
      <c r="CH48" s="34"/>
      <c r="CI48" s="34"/>
      <c r="CJ48" s="34"/>
      <c r="CK48" s="34"/>
      <c r="CL48" s="34"/>
      <c r="CM48" s="34"/>
      <c r="CN48" s="34"/>
      <c r="CO48" s="34"/>
      <c r="CP48" s="34"/>
      <c r="CQ48" s="34"/>
      <c r="CR48" s="34"/>
      <c r="CS48" s="34"/>
      <c r="CT48" s="35"/>
      <c r="CU48" s="33">
        <f t="shared" si="3"/>
        <v>0</v>
      </c>
      <c r="CV48" s="34"/>
      <c r="CW48" s="34"/>
      <c r="CX48" s="34"/>
      <c r="CY48" s="34"/>
      <c r="CZ48" s="34"/>
      <c r="DA48" s="34"/>
      <c r="DB48" s="34"/>
      <c r="DC48" s="34"/>
      <c r="DD48" s="34"/>
      <c r="DE48" s="34"/>
      <c r="DF48" s="34"/>
      <c r="DG48" s="34"/>
      <c r="DH48" s="34"/>
      <c r="DI48" s="34"/>
      <c r="DJ48" s="34"/>
      <c r="DK48" s="34"/>
      <c r="DL48" s="35"/>
      <c r="DM48" s="33">
        <f t="shared" si="4"/>
        <v>0</v>
      </c>
      <c r="DN48" s="34"/>
      <c r="DO48" s="34"/>
      <c r="DP48" s="34"/>
      <c r="DQ48" s="34"/>
      <c r="DR48" s="34"/>
      <c r="DS48" s="34"/>
      <c r="DT48" s="34"/>
      <c r="DU48" s="34"/>
      <c r="DV48" s="34"/>
      <c r="DW48" s="34"/>
      <c r="DX48" s="34"/>
      <c r="DY48" s="34"/>
      <c r="DZ48" s="34"/>
      <c r="EA48" s="34"/>
      <c r="EB48" s="34"/>
      <c r="EC48" s="34"/>
      <c r="ED48" s="35"/>
      <c r="EE48" s="22"/>
      <c r="EF48" s="23"/>
      <c r="EG48" s="23"/>
      <c r="EH48" s="23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  <c r="FC48" s="23"/>
      <c r="FD48" s="23"/>
      <c r="FE48" s="23"/>
      <c r="FF48" s="23"/>
      <c r="FG48" s="23"/>
      <c r="FH48" s="23"/>
      <c r="FI48" s="23"/>
      <c r="FJ48" s="23"/>
      <c r="FK48" s="24"/>
    </row>
    <row r="49" spans="1:167" s="10" customFormat="1" ht="25.5" customHeight="1" x14ac:dyDescent="0.25">
      <c r="A49" s="87" t="s">
        <v>50</v>
      </c>
      <c r="B49" s="88"/>
      <c r="C49" s="88"/>
      <c r="D49" s="88"/>
      <c r="E49" s="88"/>
      <c r="F49" s="88"/>
      <c r="G49" s="88"/>
      <c r="H49" s="88"/>
      <c r="I49" s="88"/>
      <c r="J49" s="89"/>
      <c r="K49" s="16"/>
      <c r="L49" s="42" t="s">
        <v>51</v>
      </c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3"/>
      <c r="BK49" s="33"/>
      <c r="BL49" s="34"/>
      <c r="BM49" s="34"/>
      <c r="BN49" s="34"/>
      <c r="BO49" s="34"/>
      <c r="BP49" s="34"/>
      <c r="BQ49" s="34"/>
      <c r="BR49" s="34"/>
      <c r="BS49" s="34"/>
      <c r="BT49" s="34"/>
      <c r="BU49" s="34"/>
      <c r="BV49" s="34"/>
      <c r="BW49" s="34"/>
      <c r="BX49" s="34"/>
      <c r="BY49" s="34"/>
      <c r="BZ49" s="34"/>
      <c r="CA49" s="34"/>
      <c r="CB49" s="35"/>
      <c r="CC49" s="33"/>
      <c r="CD49" s="34"/>
      <c r="CE49" s="34"/>
      <c r="CF49" s="34"/>
      <c r="CG49" s="34"/>
      <c r="CH49" s="34"/>
      <c r="CI49" s="34"/>
      <c r="CJ49" s="34"/>
      <c r="CK49" s="34"/>
      <c r="CL49" s="34"/>
      <c r="CM49" s="34"/>
      <c r="CN49" s="34"/>
      <c r="CO49" s="34"/>
      <c r="CP49" s="34"/>
      <c r="CQ49" s="34"/>
      <c r="CR49" s="34"/>
      <c r="CS49" s="34"/>
      <c r="CT49" s="35"/>
      <c r="CU49" s="33">
        <f t="shared" si="3"/>
        <v>0</v>
      </c>
      <c r="CV49" s="34"/>
      <c r="CW49" s="34"/>
      <c r="CX49" s="34"/>
      <c r="CY49" s="34"/>
      <c r="CZ49" s="34"/>
      <c r="DA49" s="34"/>
      <c r="DB49" s="34"/>
      <c r="DC49" s="34"/>
      <c r="DD49" s="34"/>
      <c r="DE49" s="34"/>
      <c r="DF49" s="34"/>
      <c r="DG49" s="34"/>
      <c r="DH49" s="34"/>
      <c r="DI49" s="34"/>
      <c r="DJ49" s="34"/>
      <c r="DK49" s="34"/>
      <c r="DL49" s="35"/>
      <c r="DM49" s="33">
        <f t="shared" si="4"/>
        <v>0</v>
      </c>
      <c r="DN49" s="34"/>
      <c r="DO49" s="34"/>
      <c r="DP49" s="34"/>
      <c r="DQ49" s="34"/>
      <c r="DR49" s="34"/>
      <c r="DS49" s="34"/>
      <c r="DT49" s="34"/>
      <c r="DU49" s="34"/>
      <c r="DV49" s="34"/>
      <c r="DW49" s="34"/>
      <c r="DX49" s="34"/>
      <c r="DY49" s="34"/>
      <c r="DZ49" s="34"/>
      <c r="EA49" s="34"/>
      <c r="EB49" s="34"/>
      <c r="EC49" s="34"/>
      <c r="ED49" s="35"/>
      <c r="EE49" s="22"/>
      <c r="EF49" s="23"/>
      <c r="EG49" s="23"/>
      <c r="EH49" s="23"/>
      <c r="EI49" s="23"/>
      <c r="EJ49" s="23"/>
      <c r="EK49" s="23"/>
      <c r="EL49" s="23"/>
      <c r="EM49" s="23"/>
      <c r="EN49" s="23"/>
      <c r="EO49" s="23"/>
      <c r="EP49" s="23"/>
      <c r="EQ49" s="23"/>
      <c r="ER49" s="23"/>
      <c r="ES49" s="23"/>
      <c r="ET49" s="23"/>
      <c r="EU49" s="23"/>
      <c r="EV49" s="23"/>
      <c r="EW49" s="23"/>
      <c r="EX49" s="23"/>
      <c r="EY49" s="23"/>
      <c r="EZ49" s="23"/>
      <c r="FA49" s="23"/>
      <c r="FB49" s="23"/>
      <c r="FC49" s="23"/>
      <c r="FD49" s="23"/>
      <c r="FE49" s="23"/>
      <c r="FF49" s="23"/>
      <c r="FG49" s="23"/>
      <c r="FH49" s="23"/>
      <c r="FI49" s="23"/>
      <c r="FJ49" s="23"/>
      <c r="FK49" s="24"/>
    </row>
    <row r="50" spans="1:167" s="10" customFormat="1" ht="15.75" customHeight="1" x14ac:dyDescent="0.25">
      <c r="A50" s="87" t="s">
        <v>52</v>
      </c>
      <c r="B50" s="88"/>
      <c r="C50" s="88"/>
      <c r="D50" s="88"/>
      <c r="E50" s="88"/>
      <c r="F50" s="88"/>
      <c r="G50" s="88"/>
      <c r="H50" s="88"/>
      <c r="I50" s="88"/>
      <c r="J50" s="89"/>
      <c r="K50" s="16"/>
      <c r="L50" s="42" t="s">
        <v>53</v>
      </c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3"/>
      <c r="BK50" s="33"/>
      <c r="BL50" s="34"/>
      <c r="BM50" s="34"/>
      <c r="BN50" s="34"/>
      <c r="BO50" s="34"/>
      <c r="BP50" s="34"/>
      <c r="BQ50" s="34"/>
      <c r="BR50" s="34"/>
      <c r="BS50" s="34"/>
      <c r="BT50" s="34"/>
      <c r="BU50" s="34"/>
      <c r="BV50" s="34"/>
      <c r="BW50" s="34"/>
      <c r="BX50" s="34"/>
      <c r="BY50" s="34"/>
      <c r="BZ50" s="34"/>
      <c r="CA50" s="34"/>
      <c r="CB50" s="35"/>
      <c r="CC50" s="33"/>
      <c r="CD50" s="34"/>
      <c r="CE50" s="34"/>
      <c r="CF50" s="34"/>
      <c r="CG50" s="34"/>
      <c r="CH50" s="34"/>
      <c r="CI50" s="34"/>
      <c r="CJ50" s="34"/>
      <c r="CK50" s="34"/>
      <c r="CL50" s="34"/>
      <c r="CM50" s="34"/>
      <c r="CN50" s="34"/>
      <c r="CO50" s="34"/>
      <c r="CP50" s="34"/>
      <c r="CQ50" s="34"/>
      <c r="CR50" s="34"/>
      <c r="CS50" s="34"/>
      <c r="CT50" s="35"/>
      <c r="CU50" s="33">
        <f t="shared" si="3"/>
        <v>0</v>
      </c>
      <c r="CV50" s="34"/>
      <c r="CW50" s="34"/>
      <c r="CX50" s="34"/>
      <c r="CY50" s="34"/>
      <c r="CZ50" s="34"/>
      <c r="DA50" s="34"/>
      <c r="DB50" s="34"/>
      <c r="DC50" s="34"/>
      <c r="DD50" s="34"/>
      <c r="DE50" s="34"/>
      <c r="DF50" s="34"/>
      <c r="DG50" s="34"/>
      <c r="DH50" s="34"/>
      <c r="DI50" s="34"/>
      <c r="DJ50" s="34"/>
      <c r="DK50" s="34"/>
      <c r="DL50" s="35"/>
      <c r="DM50" s="33">
        <f t="shared" si="4"/>
        <v>0</v>
      </c>
      <c r="DN50" s="34"/>
      <c r="DO50" s="34"/>
      <c r="DP50" s="34"/>
      <c r="DQ50" s="34"/>
      <c r="DR50" s="34"/>
      <c r="DS50" s="34"/>
      <c r="DT50" s="34"/>
      <c r="DU50" s="34"/>
      <c r="DV50" s="34"/>
      <c r="DW50" s="34"/>
      <c r="DX50" s="34"/>
      <c r="DY50" s="34"/>
      <c r="DZ50" s="34"/>
      <c r="EA50" s="34"/>
      <c r="EB50" s="34"/>
      <c r="EC50" s="34"/>
      <c r="ED50" s="35"/>
      <c r="EE50" s="22"/>
      <c r="EF50" s="23"/>
      <c r="EG50" s="23"/>
      <c r="EH50" s="23"/>
      <c r="EI50" s="23"/>
      <c r="EJ50" s="23"/>
      <c r="EK50" s="23"/>
      <c r="EL50" s="23"/>
      <c r="EM50" s="23"/>
      <c r="EN50" s="23"/>
      <c r="EO50" s="23"/>
      <c r="EP50" s="23"/>
      <c r="EQ50" s="23"/>
      <c r="ER50" s="23"/>
      <c r="ES50" s="23"/>
      <c r="ET50" s="23"/>
      <c r="EU50" s="23"/>
      <c r="EV50" s="23"/>
      <c r="EW50" s="23"/>
      <c r="EX50" s="23"/>
      <c r="EY50" s="23"/>
      <c r="EZ50" s="23"/>
      <c r="FA50" s="23"/>
      <c r="FB50" s="23"/>
      <c r="FC50" s="23"/>
      <c r="FD50" s="23"/>
      <c r="FE50" s="23"/>
      <c r="FF50" s="23"/>
      <c r="FG50" s="23"/>
      <c r="FH50" s="23"/>
      <c r="FI50" s="23"/>
      <c r="FJ50" s="23"/>
      <c r="FK50" s="24"/>
    </row>
    <row r="51" spans="1:167" s="10" customFormat="1" ht="13.5" customHeight="1" x14ac:dyDescent="0.25">
      <c r="A51" s="25" t="s">
        <v>55</v>
      </c>
      <c r="B51" s="26"/>
      <c r="C51" s="26"/>
      <c r="D51" s="26"/>
      <c r="E51" s="26"/>
      <c r="F51" s="26"/>
      <c r="G51" s="26"/>
      <c r="H51" s="26"/>
      <c r="I51" s="26"/>
      <c r="J51" s="27"/>
      <c r="K51" s="17"/>
      <c r="L51" s="103" t="s">
        <v>54</v>
      </c>
      <c r="M51" s="103"/>
      <c r="N51" s="103"/>
      <c r="O51" s="103"/>
      <c r="P51" s="103"/>
      <c r="Q51" s="103"/>
      <c r="R51" s="103"/>
      <c r="S51" s="103"/>
      <c r="T51" s="103"/>
      <c r="U51" s="103"/>
      <c r="V51" s="103"/>
      <c r="W51" s="103"/>
      <c r="X51" s="103"/>
      <c r="Y51" s="103"/>
      <c r="Z51" s="103"/>
      <c r="AA51" s="103"/>
      <c r="AB51" s="103"/>
      <c r="AC51" s="103"/>
      <c r="AD51" s="103"/>
      <c r="AE51" s="103"/>
      <c r="AF51" s="103"/>
      <c r="AG51" s="103"/>
      <c r="AH51" s="103"/>
      <c r="AI51" s="103"/>
      <c r="AJ51" s="103"/>
      <c r="AK51" s="103"/>
      <c r="AL51" s="103"/>
      <c r="AM51" s="103"/>
      <c r="AN51" s="103"/>
      <c r="AO51" s="103"/>
      <c r="AP51" s="103"/>
      <c r="AQ51" s="103"/>
      <c r="AR51" s="103"/>
      <c r="AS51" s="103"/>
      <c r="AT51" s="103"/>
      <c r="AU51" s="103"/>
      <c r="AV51" s="103"/>
      <c r="AW51" s="103"/>
      <c r="AX51" s="103"/>
      <c r="AY51" s="103"/>
      <c r="AZ51" s="103"/>
      <c r="BA51" s="103"/>
      <c r="BB51" s="103"/>
      <c r="BC51" s="103"/>
      <c r="BD51" s="103"/>
      <c r="BE51" s="103"/>
      <c r="BF51" s="103"/>
      <c r="BG51" s="103"/>
      <c r="BH51" s="103"/>
      <c r="BI51" s="103"/>
      <c r="BJ51" s="104"/>
      <c r="BK51" s="33"/>
      <c r="BL51" s="34"/>
      <c r="BM51" s="34"/>
      <c r="BN51" s="34"/>
      <c r="BO51" s="34"/>
      <c r="BP51" s="34"/>
      <c r="BQ51" s="34"/>
      <c r="BR51" s="34"/>
      <c r="BS51" s="34"/>
      <c r="BT51" s="34"/>
      <c r="BU51" s="34"/>
      <c r="BV51" s="34"/>
      <c r="BW51" s="34"/>
      <c r="BX51" s="34"/>
      <c r="BY51" s="34"/>
      <c r="BZ51" s="34"/>
      <c r="CA51" s="34"/>
      <c r="CB51" s="35"/>
      <c r="CC51" s="33"/>
      <c r="CD51" s="34"/>
      <c r="CE51" s="34"/>
      <c r="CF51" s="34"/>
      <c r="CG51" s="34"/>
      <c r="CH51" s="34"/>
      <c r="CI51" s="34"/>
      <c r="CJ51" s="34"/>
      <c r="CK51" s="34"/>
      <c r="CL51" s="34"/>
      <c r="CM51" s="34"/>
      <c r="CN51" s="34"/>
      <c r="CO51" s="34"/>
      <c r="CP51" s="34"/>
      <c r="CQ51" s="34"/>
      <c r="CR51" s="34"/>
      <c r="CS51" s="34"/>
      <c r="CT51" s="35"/>
      <c r="CU51" s="33">
        <f t="shared" si="3"/>
        <v>0</v>
      </c>
      <c r="CV51" s="34"/>
      <c r="CW51" s="34"/>
      <c r="CX51" s="34"/>
      <c r="CY51" s="34"/>
      <c r="CZ51" s="34"/>
      <c r="DA51" s="34"/>
      <c r="DB51" s="34"/>
      <c r="DC51" s="34"/>
      <c r="DD51" s="34"/>
      <c r="DE51" s="34"/>
      <c r="DF51" s="34"/>
      <c r="DG51" s="34"/>
      <c r="DH51" s="34"/>
      <c r="DI51" s="34"/>
      <c r="DJ51" s="34"/>
      <c r="DK51" s="34"/>
      <c r="DL51" s="35"/>
      <c r="DM51" s="33">
        <f t="shared" si="4"/>
        <v>0</v>
      </c>
      <c r="DN51" s="34"/>
      <c r="DO51" s="34"/>
      <c r="DP51" s="34"/>
      <c r="DQ51" s="34"/>
      <c r="DR51" s="34"/>
      <c r="DS51" s="34"/>
      <c r="DT51" s="34"/>
      <c r="DU51" s="34"/>
      <c r="DV51" s="34"/>
      <c r="DW51" s="34"/>
      <c r="DX51" s="34"/>
      <c r="DY51" s="34"/>
      <c r="DZ51" s="34"/>
      <c r="EA51" s="34"/>
      <c r="EB51" s="34"/>
      <c r="EC51" s="34"/>
      <c r="ED51" s="35"/>
      <c r="EE51" s="22"/>
      <c r="EF51" s="23"/>
      <c r="EG51" s="23"/>
      <c r="EH51" s="23"/>
      <c r="EI51" s="23"/>
      <c r="EJ51" s="23"/>
      <c r="EK51" s="23"/>
      <c r="EL51" s="23"/>
      <c r="EM51" s="23"/>
      <c r="EN51" s="23"/>
      <c r="EO51" s="23"/>
      <c r="EP51" s="23"/>
      <c r="EQ51" s="23"/>
      <c r="ER51" s="23"/>
      <c r="ES51" s="23"/>
      <c r="ET51" s="23"/>
      <c r="EU51" s="23"/>
      <c r="EV51" s="23"/>
      <c r="EW51" s="23"/>
      <c r="EX51" s="23"/>
      <c r="EY51" s="23"/>
      <c r="EZ51" s="23"/>
      <c r="FA51" s="23"/>
      <c r="FB51" s="23"/>
      <c r="FC51" s="23"/>
      <c r="FD51" s="23"/>
      <c r="FE51" s="23"/>
      <c r="FF51" s="23"/>
      <c r="FG51" s="23"/>
      <c r="FH51" s="23"/>
      <c r="FI51" s="23"/>
      <c r="FJ51" s="23"/>
      <c r="FK51" s="24"/>
    </row>
    <row r="52" spans="1:167" s="10" customFormat="1" ht="13.5" customHeight="1" x14ac:dyDescent="0.25">
      <c r="A52" s="25" t="s">
        <v>56</v>
      </c>
      <c r="B52" s="26"/>
      <c r="C52" s="26"/>
      <c r="D52" s="26"/>
      <c r="E52" s="26"/>
      <c r="F52" s="26"/>
      <c r="G52" s="26"/>
      <c r="H52" s="26"/>
      <c r="I52" s="26"/>
      <c r="J52" s="27"/>
      <c r="K52" s="16"/>
      <c r="L52" s="30" t="s">
        <v>57</v>
      </c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1"/>
      <c r="BK52" s="33">
        <f>BK53+BK54+BK55</f>
        <v>0</v>
      </c>
      <c r="BL52" s="34"/>
      <c r="BM52" s="34"/>
      <c r="BN52" s="34"/>
      <c r="BO52" s="34"/>
      <c r="BP52" s="34"/>
      <c r="BQ52" s="34"/>
      <c r="BR52" s="34"/>
      <c r="BS52" s="34"/>
      <c r="BT52" s="34"/>
      <c r="BU52" s="34"/>
      <c r="BV52" s="34"/>
      <c r="BW52" s="34"/>
      <c r="BX52" s="34"/>
      <c r="BY52" s="34"/>
      <c r="BZ52" s="34"/>
      <c r="CA52" s="34"/>
      <c r="CB52" s="35"/>
      <c r="CC52" s="33">
        <f>CC53+CC54+CC55</f>
        <v>0</v>
      </c>
      <c r="CD52" s="34"/>
      <c r="CE52" s="34"/>
      <c r="CF52" s="34"/>
      <c r="CG52" s="34"/>
      <c r="CH52" s="34"/>
      <c r="CI52" s="34"/>
      <c r="CJ52" s="34"/>
      <c r="CK52" s="34"/>
      <c r="CL52" s="34"/>
      <c r="CM52" s="34"/>
      <c r="CN52" s="34"/>
      <c r="CO52" s="34"/>
      <c r="CP52" s="34"/>
      <c r="CQ52" s="34"/>
      <c r="CR52" s="34"/>
      <c r="CS52" s="34"/>
      <c r="CT52" s="35"/>
      <c r="CU52" s="33">
        <f t="shared" si="3"/>
        <v>0</v>
      </c>
      <c r="CV52" s="34"/>
      <c r="CW52" s="34"/>
      <c r="CX52" s="34"/>
      <c r="CY52" s="34"/>
      <c r="CZ52" s="34"/>
      <c r="DA52" s="34"/>
      <c r="DB52" s="34"/>
      <c r="DC52" s="34"/>
      <c r="DD52" s="34"/>
      <c r="DE52" s="34"/>
      <c r="DF52" s="34"/>
      <c r="DG52" s="34"/>
      <c r="DH52" s="34"/>
      <c r="DI52" s="34"/>
      <c r="DJ52" s="34"/>
      <c r="DK52" s="34"/>
      <c r="DL52" s="35"/>
      <c r="DM52" s="33">
        <f t="shared" si="4"/>
        <v>0</v>
      </c>
      <c r="DN52" s="34"/>
      <c r="DO52" s="34"/>
      <c r="DP52" s="34"/>
      <c r="DQ52" s="34"/>
      <c r="DR52" s="34"/>
      <c r="DS52" s="34"/>
      <c r="DT52" s="34"/>
      <c r="DU52" s="34"/>
      <c r="DV52" s="34"/>
      <c r="DW52" s="34"/>
      <c r="DX52" s="34"/>
      <c r="DY52" s="34"/>
      <c r="DZ52" s="34"/>
      <c r="EA52" s="34"/>
      <c r="EB52" s="34"/>
      <c r="EC52" s="34"/>
      <c r="ED52" s="35"/>
      <c r="EE52" s="22"/>
      <c r="EF52" s="23"/>
      <c r="EG52" s="23"/>
      <c r="EH52" s="23"/>
      <c r="EI52" s="23"/>
      <c r="EJ52" s="23"/>
      <c r="EK52" s="23"/>
      <c r="EL52" s="23"/>
      <c r="EM52" s="23"/>
      <c r="EN52" s="23"/>
      <c r="EO52" s="23"/>
      <c r="EP52" s="23"/>
      <c r="EQ52" s="23"/>
      <c r="ER52" s="23"/>
      <c r="ES52" s="23"/>
      <c r="ET52" s="23"/>
      <c r="EU52" s="23"/>
      <c r="EV52" s="23"/>
      <c r="EW52" s="23"/>
      <c r="EX52" s="23"/>
      <c r="EY52" s="23"/>
      <c r="EZ52" s="23"/>
      <c r="FA52" s="23"/>
      <c r="FB52" s="23"/>
      <c r="FC52" s="23"/>
      <c r="FD52" s="23"/>
      <c r="FE52" s="23"/>
      <c r="FF52" s="23"/>
      <c r="FG52" s="23"/>
      <c r="FH52" s="23"/>
      <c r="FI52" s="23"/>
      <c r="FJ52" s="23"/>
      <c r="FK52" s="24"/>
    </row>
    <row r="53" spans="1:167" s="10" customFormat="1" ht="15.75" hidden="1" customHeight="1" x14ac:dyDescent="0.25">
      <c r="A53" s="39" t="s">
        <v>58</v>
      </c>
      <c r="B53" s="40"/>
      <c r="C53" s="40"/>
      <c r="D53" s="40"/>
      <c r="E53" s="40"/>
      <c r="F53" s="40"/>
      <c r="G53" s="40"/>
      <c r="H53" s="40"/>
      <c r="I53" s="40"/>
      <c r="J53" s="41"/>
      <c r="K53" s="16"/>
      <c r="L53" s="47" t="s">
        <v>118</v>
      </c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7"/>
      <c r="BD53" s="47"/>
      <c r="BE53" s="47"/>
      <c r="BF53" s="47"/>
      <c r="BG53" s="47"/>
      <c r="BH53" s="47"/>
      <c r="BI53" s="47"/>
      <c r="BJ53" s="48"/>
      <c r="BK53" s="33"/>
      <c r="BL53" s="34"/>
      <c r="BM53" s="34"/>
      <c r="BN53" s="34"/>
      <c r="BO53" s="34"/>
      <c r="BP53" s="34"/>
      <c r="BQ53" s="34"/>
      <c r="BR53" s="34"/>
      <c r="BS53" s="34"/>
      <c r="BT53" s="34"/>
      <c r="BU53" s="34"/>
      <c r="BV53" s="34"/>
      <c r="BW53" s="34"/>
      <c r="BX53" s="34"/>
      <c r="BY53" s="34"/>
      <c r="BZ53" s="34"/>
      <c r="CA53" s="34"/>
      <c r="CB53" s="35"/>
      <c r="CC53" s="33"/>
      <c r="CD53" s="34"/>
      <c r="CE53" s="34"/>
      <c r="CF53" s="34"/>
      <c r="CG53" s="34"/>
      <c r="CH53" s="34"/>
      <c r="CI53" s="34"/>
      <c r="CJ53" s="34"/>
      <c r="CK53" s="34"/>
      <c r="CL53" s="34"/>
      <c r="CM53" s="34"/>
      <c r="CN53" s="34"/>
      <c r="CO53" s="34"/>
      <c r="CP53" s="34"/>
      <c r="CQ53" s="34"/>
      <c r="CR53" s="34"/>
      <c r="CS53" s="34"/>
      <c r="CT53" s="35"/>
      <c r="CU53" s="33">
        <f t="shared" si="3"/>
        <v>0</v>
      </c>
      <c r="CV53" s="34"/>
      <c r="CW53" s="34"/>
      <c r="CX53" s="34"/>
      <c r="CY53" s="34"/>
      <c r="CZ53" s="34"/>
      <c r="DA53" s="34"/>
      <c r="DB53" s="34"/>
      <c r="DC53" s="34"/>
      <c r="DD53" s="34"/>
      <c r="DE53" s="34"/>
      <c r="DF53" s="34"/>
      <c r="DG53" s="34"/>
      <c r="DH53" s="34"/>
      <c r="DI53" s="34"/>
      <c r="DJ53" s="34"/>
      <c r="DK53" s="34"/>
      <c r="DL53" s="35"/>
      <c r="DM53" s="33">
        <f t="shared" si="4"/>
        <v>0</v>
      </c>
      <c r="DN53" s="34"/>
      <c r="DO53" s="34"/>
      <c r="DP53" s="34"/>
      <c r="DQ53" s="34"/>
      <c r="DR53" s="34"/>
      <c r="DS53" s="34"/>
      <c r="DT53" s="34"/>
      <c r="DU53" s="34"/>
      <c r="DV53" s="34"/>
      <c r="DW53" s="34"/>
      <c r="DX53" s="34"/>
      <c r="DY53" s="34"/>
      <c r="DZ53" s="34"/>
      <c r="EA53" s="34"/>
      <c r="EB53" s="34"/>
      <c r="EC53" s="34"/>
      <c r="ED53" s="35"/>
      <c r="EE53" s="22"/>
      <c r="EF53" s="23"/>
      <c r="EG53" s="23"/>
      <c r="EH53" s="23"/>
      <c r="EI53" s="23"/>
      <c r="EJ53" s="23"/>
      <c r="EK53" s="23"/>
      <c r="EL53" s="23"/>
      <c r="EM53" s="23"/>
      <c r="EN53" s="23"/>
      <c r="EO53" s="23"/>
      <c r="EP53" s="23"/>
      <c r="EQ53" s="23"/>
      <c r="ER53" s="23"/>
      <c r="ES53" s="23"/>
      <c r="ET53" s="23"/>
      <c r="EU53" s="23"/>
      <c r="EV53" s="23"/>
      <c r="EW53" s="23"/>
      <c r="EX53" s="23"/>
      <c r="EY53" s="23"/>
      <c r="EZ53" s="23"/>
      <c r="FA53" s="23"/>
      <c r="FB53" s="23"/>
      <c r="FC53" s="23"/>
      <c r="FD53" s="23"/>
      <c r="FE53" s="23"/>
      <c r="FF53" s="23"/>
      <c r="FG53" s="23"/>
      <c r="FH53" s="23"/>
      <c r="FI53" s="23"/>
      <c r="FJ53" s="23"/>
      <c r="FK53" s="24"/>
    </row>
    <row r="54" spans="1:167" s="10" customFormat="1" ht="15.75" hidden="1" customHeight="1" x14ac:dyDescent="0.25">
      <c r="A54" s="39" t="s">
        <v>59</v>
      </c>
      <c r="B54" s="40"/>
      <c r="C54" s="40"/>
      <c r="D54" s="40"/>
      <c r="E54" s="40"/>
      <c r="F54" s="40"/>
      <c r="G54" s="40"/>
      <c r="H54" s="40"/>
      <c r="I54" s="40"/>
      <c r="J54" s="41"/>
      <c r="K54" s="16"/>
      <c r="L54" s="47" t="s">
        <v>60</v>
      </c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7"/>
      <c r="BD54" s="47"/>
      <c r="BE54" s="47"/>
      <c r="BF54" s="47"/>
      <c r="BG54" s="47"/>
      <c r="BH54" s="47"/>
      <c r="BI54" s="47"/>
      <c r="BJ54" s="48"/>
      <c r="BK54" s="33"/>
      <c r="BL54" s="34"/>
      <c r="BM54" s="34"/>
      <c r="BN54" s="34"/>
      <c r="BO54" s="34"/>
      <c r="BP54" s="34"/>
      <c r="BQ54" s="34"/>
      <c r="BR54" s="34"/>
      <c r="BS54" s="34"/>
      <c r="BT54" s="34"/>
      <c r="BU54" s="34"/>
      <c r="BV54" s="34"/>
      <c r="BW54" s="34"/>
      <c r="BX54" s="34"/>
      <c r="BY54" s="34"/>
      <c r="BZ54" s="34"/>
      <c r="CA54" s="34"/>
      <c r="CB54" s="35"/>
      <c r="CC54" s="33"/>
      <c r="CD54" s="34"/>
      <c r="CE54" s="34"/>
      <c r="CF54" s="34"/>
      <c r="CG54" s="34"/>
      <c r="CH54" s="34"/>
      <c r="CI54" s="34"/>
      <c r="CJ54" s="34"/>
      <c r="CK54" s="34"/>
      <c r="CL54" s="34"/>
      <c r="CM54" s="34"/>
      <c r="CN54" s="34"/>
      <c r="CO54" s="34"/>
      <c r="CP54" s="34"/>
      <c r="CQ54" s="34"/>
      <c r="CR54" s="34"/>
      <c r="CS54" s="34"/>
      <c r="CT54" s="35"/>
      <c r="CU54" s="33">
        <f t="shared" si="3"/>
        <v>0</v>
      </c>
      <c r="CV54" s="34"/>
      <c r="CW54" s="34"/>
      <c r="CX54" s="34"/>
      <c r="CY54" s="34"/>
      <c r="CZ54" s="34"/>
      <c r="DA54" s="34"/>
      <c r="DB54" s="34"/>
      <c r="DC54" s="34"/>
      <c r="DD54" s="34"/>
      <c r="DE54" s="34"/>
      <c r="DF54" s="34"/>
      <c r="DG54" s="34"/>
      <c r="DH54" s="34"/>
      <c r="DI54" s="34"/>
      <c r="DJ54" s="34"/>
      <c r="DK54" s="34"/>
      <c r="DL54" s="35"/>
      <c r="DM54" s="33">
        <f t="shared" si="4"/>
        <v>0</v>
      </c>
      <c r="DN54" s="34"/>
      <c r="DO54" s="34"/>
      <c r="DP54" s="34"/>
      <c r="DQ54" s="34"/>
      <c r="DR54" s="34"/>
      <c r="DS54" s="34"/>
      <c r="DT54" s="34"/>
      <c r="DU54" s="34"/>
      <c r="DV54" s="34"/>
      <c r="DW54" s="34"/>
      <c r="DX54" s="34"/>
      <c r="DY54" s="34"/>
      <c r="DZ54" s="34"/>
      <c r="EA54" s="34"/>
      <c r="EB54" s="34"/>
      <c r="EC54" s="34"/>
      <c r="ED54" s="35"/>
      <c r="EE54" s="22"/>
      <c r="EF54" s="23"/>
      <c r="EG54" s="23"/>
      <c r="EH54" s="23"/>
      <c r="EI54" s="23"/>
      <c r="EJ54" s="23"/>
      <c r="EK54" s="23"/>
      <c r="EL54" s="23"/>
      <c r="EM54" s="23"/>
      <c r="EN54" s="23"/>
      <c r="EO54" s="23"/>
      <c r="EP54" s="23"/>
      <c r="EQ54" s="23"/>
      <c r="ER54" s="23"/>
      <c r="ES54" s="23"/>
      <c r="ET54" s="23"/>
      <c r="EU54" s="23"/>
      <c r="EV54" s="23"/>
      <c r="EW54" s="23"/>
      <c r="EX54" s="23"/>
      <c r="EY54" s="23"/>
      <c r="EZ54" s="23"/>
      <c r="FA54" s="23"/>
      <c r="FB54" s="23"/>
      <c r="FC54" s="23"/>
      <c r="FD54" s="23"/>
      <c r="FE54" s="23"/>
      <c r="FF54" s="23"/>
      <c r="FG54" s="23"/>
      <c r="FH54" s="23"/>
      <c r="FI54" s="23"/>
      <c r="FJ54" s="23"/>
      <c r="FK54" s="24"/>
    </row>
    <row r="55" spans="1:167" s="10" customFormat="1" ht="15.75" hidden="1" customHeight="1" x14ac:dyDescent="0.25">
      <c r="A55" s="39" t="s">
        <v>61</v>
      </c>
      <c r="B55" s="40"/>
      <c r="C55" s="40"/>
      <c r="D55" s="40"/>
      <c r="E55" s="40"/>
      <c r="F55" s="40"/>
      <c r="G55" s="40"/>
      <c r="H55" s="40"/>
      <c r="I55" s="40"/>
      <c r="J55" s="41"/>
      <c r="K55" s="16"/>
      <c r="L55" s="42" t="s">
        <v>62</v>
      </c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3"/>
      <c r="BK55" s="33"/>
      <c r="BL55" s="34"/>
      <c r="BM55" s="34"/>
      <c r="BN55" s="34"/>
      <c r="BO55" s="34"/>
      <c r="BP55" s="34"/>
      <c r="BQ55" s="34"/>
      <c r="BR55" s="34"/>
      <c r="BS55" s="34"/>
      <c r="BT55" s="34"/>
      <c r="BU55" s="34"/>
      <c r="BV55" s="34"/>
      <c r="BW55" s="34"/>
      <c r="BX55" s="34"/>
      <c r="BY55" s="34"/>
      <c r="BZ55" s="34"/>
      <c r="CA55" s="34"/>
      <c r="CB55" s="35"/>
      <c r="CC55" s="33"/>
      <c r="CD55" s="34"/>
      <c r="CE55" s="34"/>
      <c r="CF55" s="34"/>
      <c r="CG55" s="34"/>
      <c r="CH55" s="34"/>
      <c r="CI55" s="34"/>
      <c r="CJ55" s="34"/>
      <c r="CK55" s="34"/>
      <c r="CL55" s="34"/>
      <c r="CM55" s="34"/>
      <c r="CN55" s="34"/>
      <c r="CO55" s="34"/>
      <c r="CP55" s="34"/>
      <c r="CQ55" s="34"/>
      <c r="CR55" s="34"/>
      <c r="CS55" s="34"/>
      <c r="CT55" s="35"/>
      <c r="CU55" s="33">
        <f t="shared" si="3"/>
        <v>0</v>
      </c>
      <c r="CV55" s="34"/>
      <c r="CW55" s="34"/>
      <c r="CX55" s="34"/>
      <c r="CY55" s="34"/>
      <c r="CZ55" s="34"/>
      <c r="DA55" s="34"/>
      <c r="DB55" s="34"/>
      <c r="DC55" s="34"/>
      <c r="DD55" s="34"/>
      <c r="DE55" s="34"/>
      <c r="DF55" s="34"/>
      <c r="DG55" s="34"/>
      <c r="DH55" s="34"/>
      <c r="DI55" s="34"/>
      <c r="DJ55" s="34"/>
      <c r="DK55" s="34"/>
      <c r="DL55" s="35"/>
      <c r="DM55" s="33">
        <f t="shared" si="4"/>
        <v>0</v>
      </c>
      <c r="DN55" s="34"/>
      <c r="DO55" s="34"/>
      <c r="DP55" s="34"/>
      <c r="DQ55" s="34"/>
      <c r="DR55" s="34"/>
      <c r="DS55" s="34"/>
      <c r="DT55" s="34"/>
      <c r="DU55" s="34"/>
      <c r="DV55" s="34"/>
      <c r="DW55" s="34"/>
      <c r="DX55" s="34"/>
      <c r="DY55" s="34"/>
      <c r="DZ55" s="34"/>
      <c r="EA55" s="34"/>
      <c r="EB55" s="34"/>
      <c r="EC55" s="34"/>
      <c r="ED55" s="35"/>
      <c r="EE55" s="22"/>
      <c r="EF55" s="23"/>
      <c r="EG55" s="23"/>
      <c r="EH55" s="23"/>
      <c r="EI55" s="23"/>
      <c r="EJ55" s="23"/>
      <c r="EK55" s="23"/>
      <c r="EL55" s="23"/>
      <c r="EM55" s="23"/>
      <c r="EN55" s="23"/>
      <c r="EO55" s="23"/>
      <c r="EP55" s="23"/>
      <c r="EQ55" s="23"/>
      <c r="ER55" s="23"/>
      <c r="ES55" s="23"/>
      <c r="ET55" s="23"/>
      <c r="EU55" s="23"/>
      <c r="EV55" s="23"/>
      <c r="EW55" s="23"/>
      <c r="EX55" s="23"/>
      <c r="EY55" s="23"/>
      <c r="EZ55" s="23"/>
      <c r="FA55" s="23"/>
      <c r="FB55" s="23"/>
      <c r="FC55" s="23"/>
      <c r="FD55" s="23"/>
      <c r="FE55" s="23"/>
      <c r="FF55" s="23"/>
      <c r="FG55" s="23"/>
      <c r="FH55" s="23"/>
      <c r="FI55" s="23"/>
      <c r="FJ55" s="23"/>
      <c r="FK55" s="24"/>
    </row>
    <row r="56" spans="1:167" s="10" customFormat="1" ht="37.5" customHeight="1" x14ac:dyDescent="0.25">
      <c r="A56" s="25" t="s">
        <v>63</v>
      </c>
      <c r="B56" s="26"/>
      <c r="C56" s="26"/>
      <c r="D56" s="26"/>
      <c r="E56" s="26"/>
      <c r="F56" s="26"/>
      <c r="G56" s="26"/>
      <c r="H56" s="26"/>
      <c r="I56" s="26"/>
      <c r="J56" s="27"/>
      <c r="K56" s="16"/>
      <c r="L56" s="28" t="s">
        <v>64</v>
      </c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9"/>
      <c r="BK56" s="36">
        <v>227.5</v>
      </c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7"/>
      <c r="BZ56" s="37"/>
      <c r="CA56" s="37"/>
      <c r="CB56" s="38"/>
      <c r="CC56" s="36">
        <v>227.5</v>
      </c>
      <c r="CD56" s="37"/>
      <c r="CE56" s="37"/>
      <c r="CF56" s="37"/>
      <c r="CG56" s="37"/>
      <c r="CH56" s="37"/>
      <c r="CI56" s="37"/>
      <c r="CJ56" s="37"/>
      <c r="CK56" s="37"/>
      <c r="CL56" s="37"/>
      <c r="CM56" s="37"/>
      <c r="CN56" s="37"/>
      <c r="CO56" s="37"/>
      <c r="CP56" s="37"/>
      <c r="CQ56" s="37"/>
      <c r="CR56" s="37"/>
      <c r="CS56" s="37"/>
      <c r="CT56" s="38"/>
      <c r="CU56" s="33">
        <f t="shared" si="3"/>
        <v>0</v>
      </c>
      <c r="CV56" s="34"/>
      <c r="CW56" s="34"/>
      <c r="CX56" s="34"/>
      <c r="CY56" s="34"/>
      <c r="CZ56" s="34"/>
      <c r="DA56" s="34"/>
      <c r="DB56" s="34"/>
      <c r="DC56" s="34"/>
      <c r="DD56" s="34"/>
      <c r="DE56" s="34"/>
      <c r="DF56" s="34"/>
      <c r="DG56" s="34"/>
      <c r="DH56" s="34"/>
      <c r="DI56" s="34"/>
      <c r="DJ56" s="34"/>
      <c r="DK56" s="34"/>
      <c r="DL56" s="35"/>
      <c r="DM56" s="33">
        <f t="shared" si="4"/>
        <v>0</v>
      </c>
      <c r="DN56" s="34"/>
      <c r="DO56" s="34"/>
      <c r="DP56" s="34"/>
      <c r="DQ56" s="34"/>
      <c r="DR56" s="34"/>
      <c r="DS56" s="34"/>
      <c r="DT56" s="34"/>
      <c r="DU56" s="34"/>
      <c r="DV56" s="34"/>
      <c r="DW56" s="34"/>
      <c r="DX56" s="34"/>
      <c r="DY56" s="34"/>
      <c r="DZ56" s="34"/>
      <c r="EA56" s="34"/>
      <c r="EB56" s="34"/>
      <c r="EC56" s="34"/>
      <c r="ED56" s="35"/>
      <c r="EE56" s="22"/>
      <c r="EF56" s="23"/>
      <c r="EG56" s="23"/>
      <c r="EH56" s="23"/>
      <c r="EI56" s="23"/>
      <c r="EJ56" s="23"/>
      <c r="EK56" s="23"/>
      <c r="EL56" s="23"/>
      <c r="EM56" s="23"/>
      <c r="EN56" s="23"/>
      <c r="EO56" s="23"/>
      <c r="EP56" s="23"/>
      <c r="EQ56" s="23"/>
      <c r="ER56" s="23"/>
      <c r="ES56" s="23"/>
      <c r="ET56" s="23"/>
      <c r="EU56" s="23"/>
      <c r="EV56" s="23"/>
      <c r="EW56" s="23"/>
      <c r="EX56" s="23"/>
      <c r="EY56" s="23"/>
      <c r="EZ56" s="23"/>
      <c r="FA56" s="23"/>
      <c r="FB56" s="23"/>
      <c r="FC56" s="23"/>
      <c r="FD56" s="23"/>
      <c r="FE56" s="23"/>
      <c r="FF56" s="23"/>
      <c r="FG56" s="23"/>
      <c r="FH56" s="23"/>
      <c r="FI56" s="23"/>
      <c r="FJ56" s="23"/>
      <c r="FK56" s="24"/>
    </row>
    <row r="57" spans="1:167" s="10" customFormat="1" ht="12" customHeight="1" x14ac:dyDescent="0.25">
      <c r="A57" s="25" t="s">
        <v>65</v>
      </c>
      <c r="B57" s="26"/>
      <c r="C57" s="26"/>
      <c r="D57" s="26"/>
      <c r="E57" s="26"/>
      <c r="F57" s="26"/>
      <c r="G57" s="26"/>
      <c r="H57" s="26"/>
      <c r="I57" s="26"/>
      <c r="J57" s="27"/>
      <c r="K57" s="16"/>
      <c r="L57" s="30" t="s">
        <v>66</v>
      </c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1"/>
      <c r="BK57" s="33"/>
      <c r="BL57" s="34"/>
      <c r="BM57" s="34"/>
      <c r="BN57" s="34"/>
      <c r="BO57" s="34"/>
      <c r="BP57" s="34"/>
      <c r="BQ57" s="34"/>
      <c r="BR57" s="34"/>
      <c r="BS57" s="34"/>
      <c r="BT57" s="34"/>
      <c r="BU57" s="34"/>
      <c r="BV57" s="34"/>
      <c r="BW57" s="34"/>
      <c r="BX57" s="34"/>
      <c r="BY57" s="34"/>
      <c r="BZ57" s="34"/>
      <c r="CA57" s="34"/>
      <c r="CB57" s="35"/>
      <c r="CC57" s="33"/>
      <c r="CD57" s="34"/>
      <c r="CE57" s="34"/>
      <c r="CF57" s="34"/>
      <c r="CG57" s="34"/>
      <c r="CH57" s="34"/>
      <c r="CI57" s="34"/>
      <c r="CJ57" s="34"/>
      <c r="CK57" s="34"/>
      <c r="CL57" s="34"/>
      <c r="CM57" s="34"/>
      <c r="CN57" s="34"/>
      <c r="CO57" s="34"/>
      <c r="CP57" s="34"/>
      <c r="CQ57" s="34"/>
      <c r="CR57" s="34"/>
      <c r="CS57" s="34"/>
      <c r="CT57" s="35"/>
      <c r="CU57" s="33">
        <f t="shared" si="3"/>
        <v>0</v>
      </c>
      <c r="CV57" s="34"/>
      <c r="CW57" s="34"/>
      <c r="CX57" s="34"/>
      <c r="CY57" s="34"/>
      <c r="CZ57" s="34"/>
      <c r="DA57" s="34"/>
      <c r="DB57" s="34"/>
      <c r="DC57" s="34"/>
      <c r="DD57" s="34"/>
      <c r="DE57" s="34"/>
      <c r="DF57" s="34"/>
      <c r="DG57" s="34"/>
      <c r="DH57" s="34"/>
      <c r="DI57" s="34"/>
      <c r="DJ57" s="34"/>
      <c r="DK57" s="34"/>
      <c r="DL57" s="35"/>
      <c r="DM57" s="33">
        <f t="shared" si="4"/>
        <v>0</v>
      </c>
      <c r="DN57" s="34"/>
      <c r="DO57" s="34"/>
      <c r="DP57" s="34"/>
      <c r="DQ57" s="34"/>
      <c r="DR57" s="34"/>
      <c r="DS57" s="34"/>
      <c r="DT57" s="34"/>
      <c r="DU57" s="34"/>
      <c r="DV57" s="34"/>
      <c r="DW57" s="34"/>
      <c r="DX57" s="34"/>
      <c r="DY57" s="34"/>
      <c r="DZ57" s="34"/>
      <c r="EA57" s="34"/>
      <c r="EB57" s="34"/>
      <c r="EC57" s="34"/>
      <c r="ED57" s="35"/>
      <c r="EE57" s="22"/>
      <c r="EF57" s="23"/>
      <c r="EG57" s="23"/>
      <c r="EH57" s="23"/>
      <c r="EI57" s="23"/>
      <c r="EJ57" s="23"/>
      <c r="EK57" s="23"/>
      <c r="EL57" s="23"/>
      <c r="EM57" s="23"/>
      <c r="EN57" s="23"/>
      <c r="EO57" s="23"/>
      <c r="EP57" s="23"/>
      <c r="EQ57" s="23"/>
      <c r="ER57" s="23"/>
      <c r="ES57" s="23"/>
      <c r="ET57" s="23"/>
      <c r="EU57" s="23"/>
      <c r="EV57" s="23"/>
      <c r="EW57" s="23"/>
      <c r="EX57" s="23"/>
      <c r="EY57" s="23"/>
      <c r="EZ57" s="23"/>
      <c r="FA57" s="23"/>
      <c r="FB57" s="23"/>
      <c r="FC57" s="23"/>
      <c r="FD57" s="23"/>
      <c r="FE57" s="23"/>
      <c r="FF57" s="23"/>
      <c r="FG57" s="23"/>
      <c r="FH57" s="23"/>
      <c r="FI57" s="23"/>
      <c r="FJ57" s="23"/>
      <c r="FK57" s="24"/>
    </row>
    <row r="59" spans="1:167" ht="12.95" hidden="1" customHeight="1" x14ac:dyDescent="0.2"/>
    <row r="60" spans="1:167" ht="12.95" hidden="1" customHeight="1" x14ac:dyDescent="0.2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</row>
    <row r="61" spans="1:167" s="4" customFormat="1" ht="27.2" customHeight="1" x14ac:dyDescent="0.2">
      <c r="A61" s="45" t="s">
        <v>27</v>
      </c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46"/>
      <c r="AP61" s="46"/>
      <c r="AQ61" s="46"/>
      <c r="AR61" s="46"/>
      <c r="AS61" s="46"/>
      <c r="AT61" s="46"/>
      <c r="AU61" s="46"/>
      <c r="AV61" s="46"/>
      <c r="AW61" s="46"/>
      <c r="AX61" s="46"/>
      <c r="AY61" s="46"/>
      <c r="AZ61" s="46"/>
      <c r="BA61" s="46"/>
      <c r="BB61" s="46"/>
      <c r="BC61" s="46"/>
      <c r="BD61" s="46"/>
      <c r="BE61" s="46"/>
      <c r="BF61" s="46"/>
      <c r="BG61" s="46"/>
      <c r="BH61" s="46"/>
      <c r="BI61" s="46"/>
      <c r="BJ61" s="46"/>
      <c r="BK61" s="46"/>
      <c r="BL61" s="46"/>
      <c r="BM61" s="46"/>
      <c r="BN61" s="46"/>
      <c r="BO61" s="46"/>
      <c r="BP61" s="46"/>
      <c r="BQ61" s="46"/>
      <c r="BR61" s="46"/>
      <c r="BS61" s="46"/>
      <c r="BT61" s="46"/>
      <c r="BU61" s="46"/>
      <c r="BV61" s="46"/>
      <c r="BW61" s="46"/>
      <c r="BX61" s="46"/>
      <c r="BY61" s="46"/>
      <c r="BZ61" s="46"/>
      <c r="CA61" s="46"/>
      <c r="CB61" s="46"/>
      <c r="CC61" s="46"/>
      <c r="CD61" s="46"/>
      <c r="CE61" s="46"/>
      <c r="CF61" s="46"/>
      <c r="CG61" s="46"/>
      <c r="CH61" s="46"/>
      <c r="CI61" s="46"/>
      <c r="CJ61" s="46"/>
      <c r="CK61" s="46"/>
      <c r="CL61" s="46"/>
      <c r="CM61" s="46"/>
      <c r="CN61" s="46"/>
      <c r="CO61" s="46"/>
      <c r="CP61" s="46"/>
      <c r="CQ61" s="46"/>
      <c r="CR61" s="46"/>
      <c r="CS61" s="46"/>
      <c r="CT61" s="46"/>
      <c r="CU61" s="46"/>
      <c r="CV61" s="46"/>
      <c r="CW61" s="46"/>
      <c r="CX61" s="46"/>
      <c r="CY61" s="46"/>
      <c r="CZ61" s="46"/>
      <c r="DA61" s="46"/>
      <c r="DB61" s="46"/>
      <c r="DC61" s="46"/>
      <c r="DD61" s="46"/>
      <c r="DE61" s="46"/>
      <c r="DF61" s="46"/>
      <c r="DG61" s="46"/>
      <c r="DH61" s="46"/>
      <c r="DI61" s="46"/>
      <c r="DJ61" s="46"/>
      <c r="DK61" s="46"/>
      <c r="DL61" s="46"/>
      <c r="DM61" s="46"/>
      <c r="DN61" s="46"/>
      <c r="DO61" s="46"/>
      <c r="DP61" s="46"/>
      <c r="DQ61" s="46"/>
      <c r="DR61" s="46"/>
      <c r="DS61" s="46"/>
      <c r="DT61" s="46"/>
      <c r="DU61" s="46"/>
      <c r="DV61" s="46"/>
      <c r="DW61" s="46"/>
      <c r="DX61" s="46"/>
      <c r="DY61" s="46"/>
      <c r="DZ61" s="46"/>
      <c r="EA61" s="46"/>
      <c r="EB61" s="46"/>
      <c r="EC61" s="46"/>
      <c r="ED61" s="46"/>
      <c r="EE61" s="46"/>
      <c r="EF61" s="46"/>
      <c r="EG61" s="46"/>
      <c r="EH61" s="46"/>
      <c r="EI61" s="46"/>
      <c r="EJ61" s="46"/>
      <c r="EK61" s="46"/>
      <c r="EL61" s="46"/>
      <c r="EM61" s="46"/>
      <c r="EN61" s="46"/>
      <c r="EO61" s="46"/>
      <c r="EP61" s="46"/>
      <c r="EQ61" s="46"/>
      <c r="ER61" s="46"/>
      <c r="ES61" s="46"/>
      <c r="ET61" s="46"/>
      <c r="EU61" s="46"/>
      <c r="EV61" s="46"/>
      <c r="EW61" s="46"/>
      <c r="EX61" s="46"/>
      <c r="EY61" s="46"/>
      <c r="EZ61" s="46"/>
      <c r="FA61" s="46"/>
      <c r="FB61" s="46"/>
      <c r="FC61" s="46"/>
      <c r="FD61" s="46"/>
      <c r="FE61" s="46"/>
      <c r="FF61" s="46"/>
      <c r="FG61" s="46"/>
      <c r="FH61" s="46"/>
      <c r="FI61" s="46"/>
      <c r="FJ61" s="46"/>
      <c r="FK61" s="46"/>
    </row>
    <row r="62" spans="1:167" s="4" customFormat="1" ht="13.5" customHeight="1" x14ac:dyDescent="0.2">
      <c r="A62" s="11" t="s">
        <v>28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  <c r="CG62" s="12"/>
      <c r="CH62" s="12"/>
      <c r="CI62" s="12"/>
      <c r="CJ62" s="12"/>
      <c r="CK62" s="12"/>
      <c r="CL62" s="12"/>
      <c r="CM62" s="12"/>
      <c r="CN62" s="12"/>
      <c r="CO62" s="12"/>
      <c r="CP62" s="12"/>
      <c r="CQ62" s="12"/>
      <c r="CR62" s="12"/>
      <c r="CS62" s="12"/>
      <c r="CT62" s="12"/>
      <c r="CU62" s="12"/>
      <c r="CV62" s="12"/>
      <c r="CW62" s="12"/>
      <c r="CX62" s="12"/>
      <c r="CY62" s="12"/>
      <c r="CZ62" s="12"/>
      <c r="DA62" s="12"/>
      <c r="DB62" s="12"/>
      <c r="DC62" s="12"/>
      <c r="DD62" s="12"/>
      <c r="DE62" s="12"/>
      <c r="DF62" s="12"/>
      <c r="DG62" s="12"/>
      <c r="DH62" s="12"/>
      <c r="DI62" s="12"/>
      <c r="DJ62" s="12"/>
      <c r="DK62" s="12"/>
      <c r="DL62" s="12"/>
      <c r="DM62" s="12"/>
      <c r="DN62" s="12"/>
      <c r="DO62" s="12"/>
      <c r="DP62" s="12"/>
      <c r="DQ62" s="12"/>
      <c r="DR62" s="12"/>
      <c r="DS62" s="12"/>
      <c r="DT62" s="12"/>
      <c r="DU62" s="12"/>
      <c r="DV62" s="12"/>
      <c r="DW62" s="12"/>
      <c r="DX62" s="12"/>
      <c r="DY62" s="12"/>
      <c r="DZ62" s="12"/>
      <c r="EA62" s="12"/>
      <c r="EB62" s="12"/>
      <c r="EC62" s="12"/>
      <c r="ED62" s="12"/>
      <c r="EE62" s="12"/>
      <c r="EF62" s="12"/>
      <c r="EG62" s="12"/>
      <c r="EH62" s="12"/>
      <c r="EI62" s="12"/>
      <c r="EJ62" s="12"/>
      <c r="EK62" s="12"/>
      <c r="EL62" s="12"/>
      <c r="EM62" s="12"/>
      <c r="EN62" s="12"/>
      <c r="EO62" s="12"/>
      <c r="EP62" s="12"/>
      <c r="EQ62" s="12"/>
      <c r="ER62" s="12"/>
      <c r="ES62" s="12"/>
      <c r="ET62" s="12"/>
      <c r="EU62" s="12"/>
      <c r="EV62" s="12"/>
      <c r="EW62" s="12"/>
      <c r="EX62" s="12"/>
      <c r="EY62" s="12"/>
      <c r="EZ62" s="12"/>
      <c r="FA62" s="12"/>
      <c r="FB62" s="12"/>
      <c r="FC62" s="12"/>
      <c r="FD62" s="12"/>
      <c r="FE62" s="12"/>
      <c r="FF62" s="12"/>
      <c r="FG62" s="12"/>
      <c r="FH62" s="12"/>
      <c r="FI62" s="12"/>
      <c r="FJ62" s="12"/>
      <c r="FK62" s="12"/>
    </row>
    <row r="63" spans="1:167" s="4" customFormat="1" ht="13.5" customHeight="1" x14ac:dyDescent="0.2">
      <c r="A63" s="11" t="s">
        <v>29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2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2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2"/>
      <c r="EY63" s="12"/>
      <c r="EZ63" s="12"/>
      <c r="FA63" s="12"/>
      <c r="FB63" s="12"/>
      <c r="FC63" s="12"/>
      <c r="FD63" s="12"/>
      <c r="FE63" s="12"/>
      <c r="FF63" s="12"/>
      <c r="FG63" s="12"/>
      <c r="FH63" s="12"/>
      <c r="FI63" s="12"/>
      <c r="FJ63" s="12"/>
      <c r="FK63" s="12"/>
    </row>
    <row r="64" spans="1:167" s="4" customFormat="1" ht="13.5" customHeight="1" x14ac:dyDescent="0.2">
      <c r="A64" s="11" t="s">
        <v>30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  <c r="CG64" s="12"/>
      <c r="CH64" s="12"/>
      <c r="CI64" s="12"/>
      <c r="CJ64" s="12"/>
      <c r="CK64" s="12"/>
      <c r="CL64" s="12"/>
      <c r="CM64" s="12"/>
      <c r="CN64" s="12"/>
      <c r="CO64" s="12"/>
      <c r="CP64" s="12"/>
      <c r="CQ64" s="12"/>
      <c r="CR64" s="12"/>
      <c r="CS64" s="12"/>
      <c r="CT64" s="12"/>
      <c r="CU64" s="12"/>
      <c r="CV64" s="12"/>
      <c r="CW64" s="12"/>
      <c r="CX64" s="12"/>
      <c r="CY64" s="12"/>
      <c r="CZ64" s="12"/>
      <c r="DA64" s="12"/>
      <c r="DB64" s="12"/>
      <c r="DC64" s="12"/>
      <c r="DD64" s="12"/>
      <c r="DE64" s="12"/>
      <c r="DF64" s="12"/>
      <c r="DG64" s="12"/>
      <c r="DH64" s="12"/>
      <c r="DI64" s="12"/>
      <c r="DJ64" s="12"/>
      <c r="DK64" s="12"/>
      <c r="DL64" s="12"/>
      <c r="DM64" s="12"/>
      <c r="DN64" s="12"/>
      <c r="DO64" s="12"/>
      <c r="DP64" s="12"/>
      <c r="DQ64" s="12"/>
      <c r="DR64" s="12"/>
      <c r="DS64" s="12"/>
      <c r="DT64" s="12"/>
      <c r="DU64" s="12"/>
      <c r="DV64" s="12"/>
      <c r="DW64" s="12"/>
      <c r="DX64" s="12"/>
      <c r="DY64" s="12"/>
      <c r="DZ64" s="12"/>
      <c r="EA64" s="12"/>
      <c r="EB64" s="12"/>
      <c r="EC64" s="12"/>
      <c r="ED64" s="12"/>
      <c r="EE64" s="12"/>
      <c r="EF64" s="12"/>
      <c r="EG64" s="12"/>
      <c r="EH64" s="12"/>
      <c r="EI64" s="12"/>
      <c r="EJ64" s="12"/>
      <c r="EK64" s="12"/>
      <c r="EL64" s="12"/>
      <c r="EM64" s="12"/>
      <c r="EN64" s="12"/>
      <c r="EO64" s="12"/>
      <c r="EP64" s="12"/>
      <c r="EQ64" s="12"/>
      <c r="ER64" s="12"/>
      <c r="ES64" s="12"/>
      <c r="ET64" s="12"/>
      <c r="EU64" s="12"/>
      <c r="EV64" s="12"/>
      <c r="EW64" s="12"/>
      <c r="EX64" s="12"/>
      <c r="EY64" s="12"/>
      <c r="EZ64" s="12"/>
      <c r="FA64" s="12"/>
      <c r="FB64" s="12"/>
      <c r="FC64" s="12"/>
      <c r="FD64" s="12"/>
      <c r="FE64" s="12"/>
      <c r="FF64" s="12"/>
      <c r="FG64" s="12"/>
      <c r="FH64" s="12"/>
      <c r="FI64" s="12"/>
      <c r="FJ64" s="12"/>
      <c r="FK64" s="12"/>
    </row>
    <row r="65" spans="1:167" s="4" customFormat="1" ht="17.25" customHeight="1" x14ac:dyDescent="0.2">
      <c r="A65" s="11" t="s">
        <v>31</v>
      </c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  <c r="CG65" s="12"/>
      <c r="CH65" s="12"/>
      <c r="CI65" s="12"/>
      <c r="CJ65" s="12"/>
      <c r="CK65" s="12"/>
      <c r="CL65" s="12"/>
      <c r="CM65" s="12"/>
      <c r="CN65" s="12"/>
      <c r="CO65" s="12"/>
      <c r="CP65" s="12"/>
      <c r="CQ65" s="12"/>
      <c r="CR65" s="12"/>
      <c r="CS65" s="12"/>
      <c r="CT65" s="12"/>
      <c r="CU65" s="12"/>
      <c r="CV65" s="12"/>
      <c r="CW65" s="12"/>
      <c r="CX65" s="12"/>
      <c r="CY65" s="12"/>
      <c r="CZ65" s="12"/>
      <c r="DA65" s="12"/>
      <c r="DB65" s="12"/>
      <c r="DC65" s="12"/>
      <c r="DD65" s="12"/>
      <c r="DE65" s="12"/>
      <c r="DF65" s="12"/>
      <c r="DG65" s="12"/>
      <c r="DH65" s="12"/>
      <c r="DI65" s="12"/>
      <c r="DJ65" s="12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2"/>
      <c r="EZ65" s="12"/>
      <c r="FA65" s="12"/>
      <c r="FB65" s="12"/>
      <c r="FC65" s="12"/>
      <c r="FD65" s="12"/>
      <c r="FE65" s="12"/>
      <c r="FF65" s="12"/>
      <c r="FG65" s="12"/>
      <c r="FH65" s="12"/>
      <c r="FI65" s="12"/>
      <c r="FJ65" s="12"/>
      <c r="FK65" s="12"/>
    </row>
    <row r="66" spans="1:167" ht="5.25" hidden="1" customHeight="1" x14ac:dyDescent="0.2"/>
    <row r="67" spans="1:167" ht="15" hidden="1" customHeight="1" x14ac:dyDescent="0.2">
      <c r="F67" s="44" t="s">
        <v>114</v>
      </c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4"/>
      <c r="AF67" s="44"/>
      <c r="AG67" s="44"/>
      <c r="AH67" s="44"/>
      <c r="AI67" s="44"/>
      <c r="AJ67" s="44"/>
      <c r="AK67" s="44"/>
      <c r="AL67" s="44"/>
      <c r="AM67" s="44"/>
      <c r="AN67" s="44"/>
      <c r="AO67" s="44"/>
      <c r="AP67" s="44"/>
      <c r="AQ67" s="44"/>
      <c r="AR67" s="44"/>
      <c r="AS67" s="44"/>
      <c r="AT67" s="44"/>
      <c r="AU67" s="44"/>
      <c r="AV67" s="44"/>
      <c r="AW67" s="44"/>
      <c r="AX67" s="44"/>
      <c r="AY67" s="44"/>
      <c r="AZ67" s="44"/>
      <c r="BA67" s="44"/>
      <c r="BB67" s="44"/>
      <c r="BC67" s="44"/>
      <c r="BD67" s="44"/>
      <c r="BE67" s="44"/>
      <c r="BF67" s="44"/>
      <c r="BG67" s="44"/>
      <c r="BH67" s="44"/>
      <c r="BI67" s="44"/>
      <c r="BJ67" s="44"/>
      <c r="BK67" s="44"/>
      <c r="BL67" s="44"/>
      <c r="BM67" s="44"/>
      <c r="BN67" s="44"/>
      <c r="BO67" s="44"/>
      <c r="BP67" s="44"/>
      <c r="BQ67" s="44"/>
      <c r="BR67" s="44"/>
      <c r="BS67" s="44"/>
      <c r="BT67" s="44"/>
      <c r="BU67" s="44"/>
      <c r="BV67" s="44"/>
      <c r="BW67" s="44"/>
      <c r="BX67" s="44"/>
      <c r="BY67" s="44"/>
      <c r="BZ67" s="44"/>
      <c r="CA67" s="44"/>
      <c r="CB67" s="44"/>
      <c r="CC67" s="44"/>
      <c r="CD67" s="44"/>
      <c r="CE67" s="44"/>
      <c r="CF67" s="44"/>
      <c r="CG67" s="44"/>
      <c r="CH67" s="44"/>
      <c r="CI67" s="44"/>
      <c r="CJ67" s="44"/>
      <c r="CK67" s="44"/>
      <c r="CL67" s="44"/>
      <c r="CM67" s="44"/>
      <c r="CN67" s="44"/>
      <c r="CO67" s="44"/>
      <c r="CP67" s="44"/>
      <c r="CQ67" s="44"/>
      <c r="CR67" s="44"/>
      <c r="CS67" s="44"/>
      <c r="CT67" s="44"/>
      <c r="CU67" s="44"/>
      <c r="CV67" s="44"/>
      <c r="CW67" s="44"/>
      <c r="CX67" s="44"/>
      <c r="CY67" s="44"/>
      <c r="CZ67" s="44"/>
      <c r="DA67" s="44"/>
      <c r="DB67" s="44"/>
      <c r="DC67" s="44"/>
      <c r="DD67" s="44"/>
      <c r="DE67" s="44"/>
      <c r="DF67" s="44"/>
      <c r="DG67" s="44"/>
      <c r="DH67" s="44"/>
      <c r="DI67" s="44"/>
      <c r="DJ67" s="44"/>
      <c r="DK67" s="44"/>
    </row>
    <row r="70" spans="1:167" ht="15" x14ac:dyDescent="0.25">
      <c r="A70" s="10" t="s">
        <v>71</v>
      </c>
    </row>
  </sheetData>
  <mergeCells count="465">
    <mergeCell ref="FA18:FK19"/>
    <mergeCell ref="FA28:FK29"/>
    <mergeCell ref="DP25:EB25"/>
    <mergeCell ref="EC25:EO25"/>
    <mergeCell ref="EP25:EZ25"/>
    <mergeCell ref="FA24:FK25"/>
    <mergeCell ref="BK25:BS25"/>
    <mergeCell ref="BT25:CB25"/>
    <mergeCell ref="CC25:CK25"/>
    <mergeCell ref="CL25:CT25"/>
    <mergeCell ref="CU25:DE25"/>
    <mergeCell ref="DF25:DO25"/>
    <mergeCell ref="DP24:EB24"/>
    <mergeCell ref="EC24:EO24"/>
    <mergeCell ref="EP24:EZ24"/>
    <mergeCell ref="CL24:CT24"/>
    <mergeCell ref="CU24:DE24"/>
    <mergeCell ref="DF24:DO24"/>
    <mergeCell ref="DP23:EB23"/>
    <mergeCell ref="EC23:EO23"/>
    <mergeCell ref="EP23:EZ23"/>
    <mergeCell ref="FA23:FK23"/>
    <mergeCell ref="BK23:BS23"/>
    <mergeCell ref="BT23:CB23"/>
    <mergeCell ref="A25:D25"/>
    <mergeCell ref="F25:X25"/>
    <mergeCell ref="Y25:AI25"/>
    <mergeCell ref="AJ25:AR25"/>
    <mergeCell ref="AS25:BA25"/>
    <mergeCell ref="BB25:BJ25"/>
    <mergeCell ref="BK24:BS24"/>
    <mergeCell ref="BT24:CB24"/>
    <mergeCell ref="CC24:CK24"/>
    <mergeCell ref="A24:D24"/>
    <mergeCell ref="F24:X24"/>
    <mergeCell ref="Y24:AI24"/>
    <mergeCell ref="AJ24:AR24"/>
    <mergeCell ref="AS24:BA24"/>
    <mergeCell ref="BB24:BJ24"/>
    <mergeCell ref="CC23:CK23"/>
    <mergeCell ref="CL23:CT23"/>
    <mergeCell ref="CU23:DE23"/>
    <mergeCell ref="DF23:DO23"/>
    <mergeCell ref="DP22:EB22"/>
    <mergeCell ref="EC22:EO22"/>
    <mergeCell ref="EP22:EZ22"/>
    <mergeCell ref="FA22:FK22"/>
    <mergeCell ref="A23:D23"/>
    <mergeCell ref="F23:X23"/>
    <mergeCell ref="Y23:AI23"/>
    <mergeCell ref="AJ23:AR23"/>
    <mergeCell ref="AS23:BA23"/>
    <mergeCell ref="BB23:BJ23"/>
    <mergeCell ref="BK22:BS22"/>
    <mergeCell ref="BT22:CB22"/>
    <mergeCell ref="CC22:CK22"/>
    <mergeCell ref="CL22:CT22"/>
    <mergeCell ref="CU22:DE22"/>
    <mergeCell ref="DF22:DO22"/>
    <mergeCell ref="A22:D22"/>
    <mergeCell ref="F22:X22"/>
    <mergeCell ref="Y22:AI22"/>
    <mergeCell ref="AJ22:AR22"/>
    <mergeCell ref="AS22:BA22"/>
    <mergeCell ref="BB22:BJ22"/>
    <mergeCell ref="BK21:BS21"/>
    <mergeCell ref="BT21:CB21"/>
    <mergeCell ref="CC21:CK21"/>
    <mergeCell ref="DP20:EB20"/>
    <mergeCell ref="EC20:EO20"/>
    <mergeCell ref="EP20:EZ20"/>
    <mergeCell ref="FA20:FK20"/>
    <mergeCell ref="A21:D21"/>
    <mergeCell ref="F21:X21"/>
    <mergeCell ref="Y21:AI21"/>
    <mergeCell ref="AJ21:AR21"/>
    <mergeCell ref="AS21:BA21"/>
    <mergeCell ref="BB21:BJ21"/>
    <mergeCell ref="BK20:BS20"/>
    <mergeCell ref="BT20:CB20"/>
    <mergeCell ref="CC20:CK20"/>
    <mergeCell ref="CL20:CT20"/>
    <mergeCell ref="CU20:DE20"/>
    <mergeCell ref="DF20:DO20"/>
    <mergeCell ref="DP21:EB21"/>
    <mergeCell ref="EC21:EO21"/>
    <mergeCell ref="EP21:EZ21"/>
    <mergeCell ref="FA21:FK21"/>
    <mergeCell ref="CL21:CT21"/>
    <mergeCell ref="CU21:DE21"/>
    <mergeCell ref="DF21:DO21"/>
    <mergeCell ref="A20:D20"/>
    <mergeCell ref="F20:X20"/>
    <mergeCell ref="Y20:AI20"/>
    <mergeCell ref="AJ20:AR20"/>
    <mergeCell ref="AS20:BA20"/>
    <mergeCell ref="BB20:BJ20"/>
    <mergeCell ref="BK19:BS19"/>
    <mergeCell ref="BT19:CB19"/>
    <mergeCell ref="CC19:CK19"/>
    <mergeCell ref="EC18:EO18"/>
    <mergeCell ref="EP18:EZ18"/>
    <mergeCell ref="A19:D19"/>
    <mergeCell ref="F19:X19"/>
    <mergeCell ref="Y19:AI19"/>
    <mergeCell ref="AJ19:AR19"/>
    <mergeCell ref="AS19:BA19"/>
    <mergeCell ref="BB19:BJ19"/>
    <mergeCell ref="BK18:BS18"/>
    <mergeCell ref="BT18:CB18"/>
    <mergeCell ref="CC18:CK18"/>
    <mergeCell ref="CL18:CT18"/>
    <mergeCell ref="CU18:DE18"/>
    <mergeCell ref="DF18:DO18"/>
    <mergeCell ref="DP19:EB19"/>
    <mergeCell ref="EC19:EO19"/>
    <mergeCell ref="EP19:EZ19"/>
    <mergeCell ref="CL19:CT19"/>
    <mergeCell ref="CU19:DE19"/>
    <mergeCell ref="DF19:DO19"/>
    <mergeCell ref="EC33:EO33"/>
    <mergeCell ref="EP33:EZ33"/>
    <mergeCell ref="FA33:FK33"/>
    <mergeCell ref="A18:D18"/>
    <mergeCell ref="F18:X18"/>
    <mergeCell ref="Y18:AI18"/>
    <mergeCell ref="AJ18:AR18"/>
    <mergeCell ref="AS18:BA18"/>
    <mergeCell ref="BB18:BJ18"/>
    <mergeCell ref="BK33:BS33"/>
    <mergeCell ref="BT33:CB33"/>
    <mergeCell ref="CC33:CK33"/>
    <mergeCell ref="CL33:CT33"/>
    <mergeCell ref="CU33:DE33"/>
    <mergeCell ref="DF33:DO33"/>
    <mergeCell ref="DP32:EB32"/>
    <mergeCell ref="EC32:EO32"/>
    <mergeCell ref="EP32:EZ32"/>
    <mergeCell ref="FA32:FK32"/>
    <mergeCell ref="A33:D33"/>
    <mergeCell ref="F33:X33"/>
    <mergeCell ref="Y33:AI33"/>
    <mergeCell ref="AJ33:AR33"/>
    <mergeCell ref="DP18:EB18"/>
    <mergeCell ref="AS33:BA33"/>
    <mergeCell ref="BB33:BJ33"/>
    <mergeCell ref="BK32:BS32"/>
    <mergeCell ref="BT32:CB32"/>
    <mergeCell ref="CC32:CK32"/>
    <mergeCell ref="CL32:CT32"/>
    <mergeCell ref="CU32:DE32"/>
    <mergeCell ref="DF32:DO32"/>
    <mergeCell ref="DP31:EB31"/>
    <mergeCell ref="DP33:EB33"/>
    <mergeCell ref="A32:D32"/>
    <mergeCell ref="F32:X32"/>
    <mergeCell ref="Y32:AI32"/>
    <mergeCell ref="AJ32:AR32"/>
    <mergeCell ref="AS32:BA32"/>
    <mergeCell ref="BB32:BJ32"/>
    <mergeCell ref="BK31:BS31"/>
    <mergeCell ref="BT31:CB31"/>
    <mergeCell ref="CC31:CK31"/>
    <mergeCell ref="FA30:FK30"/>
    <mergeCell ref="A31:D31"/>
    <mergeCell ref="F31:X31"/>
    <mergeCell ref="Y31:AI31"/>
    <mergeCell ref="AJ31:AR31"/>
    <mergeCell ref="AS31:BA31"/>
    <mergeCell ref="BB31:BJ31"/>
    <mergeCell ref="BK30:BS30"/>
    <mergeCell ref="BT30:CB30"/>
    <mergeCell ref="CC30:CK30"/>
    <mergeCell ref="CL30:CT30"/>
    <mergeCell ref="CU30:DE30"/>
    <mergeCell ref="DF30:DO30"/>
    <mergeCell ref="EC31:EO31"/>
    <mergeCell ref="EP31:EZ31"/>
    <mergeCell ref="FA31:FK31"/>
    <mergeCell ref="CL31:CT31"/>
    <mergeCell ref="CU31:DE31"/>
    <mergeCell ref="DF31:DO31"/>
    <mergeCell ref="CL28:CT28"/>
    <mergeCell ref="CU28:DE28"/>
    <mergeCell ref="DF28:DO28"/>
    <mergeCell ref="DP29:EB29"/>
    <mergeCell ref="EC29:EO29"/>
    <mergeCell ref="EP29:EZ29"/>
    <mergeCell ref="A30:D30"/>
    <mergeCell ref="F30:X30"/>
    <mergeCell ref="Y30:AI30"/>
    <mergeCell ref="AJ30:AR30"/>
    <mergeCell ref="AS30:BA30"/>
    <mergeCell ref="BB30:BJ30"/>
    <mergeCell ref="BK29:BS29"/>
    <mergeCell ref="BT29:CB29"/>
    <mergeCell ref="CC29:CK29"/>
    <mergeCell ref="CL29:CT29"/>
    <mergeCell ref="CU29:DE29"/>
    <mergeCell ref="DF29:DO29"/>
    <mergeCell ref="DP30:EB30"/>
    <mergeCell ref="EC30:EO30"/>
    <mergeCell ref="EP30:EZ30"/>
    <mergeCell ref="A29:D29"/>
    <mergeCell ref="F29:X29"/>
    <mergeCell ref="Y29:AI29"/>
    <mergeCell ref="AJ29:AR29"/>
    <mergeCell ref="AS29:BA29"/>
    <mergeCell ref="BB29:BJ29"/>
    <mergeCell ref="BK28:BS28"/>
    <mergeCell ref="BT28:CB28"/>
    <mergeCell ref="CC28:CK28"/>
    <mergeCell ref="A28:D28"/>
    <mergeCell ref="F28:X28"/>
    <mergeCell ref="Y28:AI28"/>
    <mergeCell ref="AJ28:AR28"/>
    <mergeCell ref="AS28:BA28"/>
    <mergeCell ref="BB28:BJ28"/>
    <mergeCell ref="BK27:BS27"/>
    <mergeCell ref="BT27:CB27"/>
    <mergeCell ref="CC27:CK27"/>
    <mergeCell ref="A27:D27"/>
    <mergeCell ref="F27:X27"/>
    <mergeCell ref="Y27:AI27"/>
    <mergeCell ref="AJ27:AR27"/>
    <mergeCell ref="AS27:BA27"/>
    <mergeCell ref="BB27:BJ27"/>
    <mergeCell ref="BK26:BS26"/>
    <mergeCell ref="BT26:CB26"/>
    <mergeCell ref="CC26:CK26"/>
    <mergeCell ref="A26:D26"/>
    <mergeCell ref="F26:X26"/>
    <mergeCell ref="Y26:AI26"/>
    <mergeCell ref="AJ26:AR26"/>
    <mergeCell ref="AS26:BA26"/>
    <mergeCell ref="BB26:BJ26"/>
    <mergeCell ref="FA34:FK34"/>
    <mergeCell ref="BK34:BS34"/>
    <mergeCell ref="BT34:CB34"/>
    <mergeCell ref="CC34:CK34"/>
    <mergeCell ref="CL34:CT34"/>
    <mergeCell ref="CU34:DE34"/>
    <mergeCell ref="DF34:DO34"/>
    <mergeCell ref="DP26:EB26"/>
    <mergeCell ref="EC26:EO26"/>
    <mergeCell ref="EP26:EZ26"/>
    <mergeCell ref="FA26:FK26"/>
    <mergeCell ref="CL26:CT26"/>
    <mergeCell ref="CU26:DE26"/>
    <mergeCell ref="DF26:DO26"/>
    <mergeCell ref="DP27:EB27"/>
    <mergeCell ref="EC27:EO27"/>
    <mergeCell ref="EP27:EZ27"/>
    <mergeCell ref="FA27:FK27"/>
    <mergeCell ref="CL27:CT27"/>
    <mergeCell ref="CU27:DE27"/>
    <mergeCell ref="DF27:DO27"/>
    <mergeCell ref="DP28:EB28"/>
    <mergeCell ref="EC28:EO28"/>
    <mergeCell ref="EP28:EZ28"/>
    <mergeCell ref="AJ34:AR34"/>
    <mergeCell ref="AS34:BA34"/>
    <mergeCell ref="BB34:BJ34"/>
    <mergeCell ref="G1:FK1"/>
    <mergeCell ref="F3:FL3"/>
    <mergeCell ref="EE51:FK51"/>
    <mergeCell ref="A49:J49"/>
    <mergeCell ref="L49:BJ49"/>
    <mergeCell ref="BK49:CB49"/>
    <mergeCell ref="EE50:FK50"/>
    <mergeCell ref="A51:J51"/>
    <mergeCell ref="L51:BJ51"/>
    <mergeCell ref="BK51:CB51"/>
    <mergeCell ref="CC51:CT51"/>
    <mergeCell ref="CU51:DL51"/>
    <mergeCell ref="DM51:ED51"/>
    <mergeCell ref="CU50:DL50"/>
    <mergeCell ref="DM50:ED50"/>
    <mergeCell ref="A50:J50"/>
    <mergeCell ref="L50:BJ50"/>
    <mergeCell ref="BK50:CB50"/>
    <mergeCell ref="DP34:EB34"/>
    <mergeCell ref="EC34:EO34"/>
    <mergeCell ref="EP34:EZ34"/>
    <mergeCell ref="CC50:CT50"/>
    <mergeCell ref="BB16:BJ16"/>
    <mergeCell ref="BK16:BS16"/>
    <mergeCell ref="BT16:CB16"/>
    <mergeCell ref="A16:D16"/>
    <mergeCell ref="E16:X16"/>
    <mergeCell ref="Y16:AI16"/>
    <mergeCell ref="AJ16:AR16"/>
    <mergeCell ref="FA16:FK16"/>
    <mergeCell ref="CU49:DL49"/>
    <mergeCell ref="DM49:ED49"/>
    <mergeCell ref="EE49:FK49"/>
    <mergeCell ref="CU16:DE16"/>
    <mergeCell ref="DF16:DO16"/>
    <mergeCell ref="DP16:EB16"/>
    <mergeCell ref="EE48:FK48"/>
    <mergeCell ref="FA17:FK17"/>
    <mergeCell ref="EP16:EZ16"/>
    <mergeCell ref="A48:J48"/>
    <mergeCell ref="L48:BJ48"/>
    <mergeCell ref="BK48:CB48"/>
    <mergeCell ref="A47:J47"/>
    <mergeCell ref="BK47:CB47"/>
    <mergeCell ref="L47:BJ47"/>
    <mergeCell ref="CC15:CK15"/>
    <mergeCell ref="CL15:CT15"/>
    <mergeCell ref="CC16:CK16"/>
    <mergeCell ref="CL16:CT16"/>
    <mergeCell ref="CL17:CT17"/>
    <mergeCell ref="CC49:CT49"/>
    <mergeCell ref="CU48:DL48"/>
    <mergeCell ref="DM48:ED48"/>
    <mergeCell ref="CU13:DE15"/>
    <mergeCell ref="DF13:DO15"/>
    <mergeCell ref="DF17:DO17"/>
    <mergeCell ref="DP17:EB17"/>
    <mergeCell ref="DP13:EZ13"/>
    <mergeCell ref="EC16:EO16"/>
    <mergeCell ref="CU17:DE17"/>
    <mergeCell ref="EE46:FK46"/>
    <mergeCell ref="EC17:EO17"/>
    <mergeCell ref="EP17:EZ17"/>
    <mergeCell ref="CC48:CT48"/>
    <mergeCell ref="CU47:DL47"/>
    <mergeCell ref="DM47:ED47"/>
    <mergeCell ref="EE47:FK47"/>
    <mergeCell ref="CC47:CT47"/>
    <mergeCell ref="DM46:ED46"/>
    <mergeCell ref="A43:J43"/>
    <mergeCell ref="L43:BJ43"/>
    <mergeCell ref="L46:BJ46"/>
    <mergeCell ref="A46:J46"/>
    <mergeCell ref="BK46:CB46"/>
    <mergeCell ref="AJ12:BA12"/>
    <mergeCell ref="AJ13:AR15"/>
    <mergeCell ref="AS13:BA15"/>
    <mergeCell ref="E12:X15"/>
    <mergeCell ref="Y12:AI15"/>
    <mergeCell ref="AS17:BA17"/>
    <mergeCell ref="AS16:BA16"/>
    <mergeCell ref="BB17:BJ17"/>
    <mergeCell ref="A41:J41"/>
    <mergeCell ref="A45:J45"/>
    <mergeCell ref="A17:D17"/>
    <mergeCell ref="Y17:AI17"/>
    <mergeCell ref="AJ17:AR17"/>
    <mergeCell ref="BK17:BS17"/>
    <mergeCell ref="F17:X17"/>
    <mergeCell ref="BT17:CB17"/>
    <mergeCell ref="A34:D34"/>
    <mergeCell ref="F34:X34"/>
    <mergeCell ref="Y34:AI34"/>
    <mergeCell ref="CC13:CT14"/>
    <mergeCell ref="BB12:BJ15"/>
    <mergeCell ref="BK12:DE12"/>
    <mergeCell ref="A40:J40"/>
    <mergeCell ref="K40:BJ40"/>
    <mergeCell ref="BK42:CB42"/>
    <mergeCell ref="CC42:CT42"/>
    <mergeCell ref="CC46:CT46"/>
    <mergeCell ref="CU46:DL46"/>
    <mergeCell ref="A12:D15"/>
    <mergeCell ref="BK13:BS15"/>
    <mergeCell ref="BT13:CB15"/>
    <mergeCell ref="DF12:EZ12"/>
    <mergeCell ref="BK39:CB39"/>
    <mergeCell ref="CU39:DL39"/>
    <mergeCell ref="EE40:FK40"/>
    <mergeCell ref="BK41:CB41"/>
    <mergeCell ref="FA12:FK12"/>
    <mergeCell ref="FA13:FK15"/>
    <mergeCell ref="DP14:EB15"/>
    <mergeCell ref="EC14:EO15"/>
    <mergeCell ref="EP14:EZ15"/>
    <mergeCell ref="CC45:CT45"/>
    <mergeCell ref="CU45:DL45"/>
    <mergeCell ref="DM45:ED45"/>
    <mergeCell ref="EE45:FK45"/>
    <mergeCell ref="CC39:CT39"/>
    <mergeCell ref="BK40:CB40"/>
    <mergeCell ref="L42:BJ42"/>
    <mergeCell ref="CU40:DL40"/>
    <mergeCell ref="CC40:CT40"/>
    <mergeCell ref="CU42:DL42"/>
    <mergeCell ref="DM42:ED42"/>
    <mergeCell ref="L45:BJ45"/>
    <mergeCell ref="CC43:CT43"/>
    <mergeCell ref="CU43:DL43"/>
    <mergeCell ref="CC17:CK17"/>
    <mergeCell ref="BK45:CB45"/>
    <mergeCell ref="A38:J39"/>
    <mergeCell ref="K38:BJ39"/>
    <mergeCell ref="BK38:CT38"/>
    <mergeCell ref="L41:BJ41"/>
    <mergeCell ref="A42:J42"/>
    <mergeCell ref="DM39:ED39"/>
    <mergeCell ref="EE41:FK43"/>
    <mergeCell ref="DM43:ED43"/>
    <mergeCell ref="L44:BJ44"/>
    <mergeCell ref="CU38:ED38"/>
    <mergeCell ref="EE38:FK39"/>
    <mergeCell ref="DM40:ED40"/>
    <mergeCell ref="CC41:CT41"/>
    <mergeCell ref="CU41:DL41"/>
    <mergeCell ref="DM41:ED41"/>
    <mergeCell ref="A44:J44"/>
    <mergeCell ref="BK44:CB44"/>
    <mergeCell ref="CC44:CT44"/>
    <mergeCell ref="CU44:DL44"/>
    <mergeCell ref="DM44:ED44"/>
    <mergeCell ref="EE44:FK44"/>
    <mergeCell ref="BK43:CB43"/>
    <mergeCell ref="EE52:FK52"/>
    <mergeCell ref="EE53:FK53"/>
    <mergeCell ref="BK57:CB57"/>
    <mergeCell ref="EE54:FK54"/>
    <mergeCell ref="A52:J52"/>
    <mergeCell ref="L52:BJ52"/>
    <mergeCell ref="BK52:CB52"/>
    <mergeCell ref="CC52:CT52"/>
    <mergeCell ref="CU52:DL52"/>
    <mergeCell ref="DM52:ED52"/>
    <mergeCell ref="A53:J53"/>
    <mergeCell ref="L53:BJ53"/>
    <mergeCell ref="BK53:CB53"/>
    <mergeCell ref="CC53:CT53"/>
    <mergeCell ref="CU53:DL53"/>
    <mergeCell ref="DM53:ED53"/>
    <mergeCell ref="EE55:FK55"/>
    <mergeCell ref="A54:J54"/>
    <mergeCell ref="F67:DK67"/>
    <mergeCell ref="A61:FK61"/>
    <mergeCell ref="L54:BJ54"/>
    <mergeCell ref="BK54:CB54"/>
    <mergeCell ref="CC54:CT54"/>
    <mergeCell ref="CU54:DL54"/>
    <mergeCell ref="DM54:ED54"/>
    <mergeCell ref="EX11:FK11"/>
    <mergeCell ref="C8:FK8"/>
    <mergeCell ref="G6:AY6"/>
    <mergeCell ref="EE57:FK57"/>
    <mergeCell ref="A56:J56"/>
    <mergeCell ref="L56:BJ56"/>
    <mergeCell ref="A57:J57"/>
    <mergeCell ref="L57:BJ57"/>
    <mergeCell ref="B5:BP5"/>
    <mergeCell ref="A10:FJ10"/>
    <mergeCell ref="EE56:FK56"/>
    <mergeCell ref="CC57:CT57"/>
    <mergeCell ref="CU57:DL57"/>
    <mergeCell ref="DM57:ED57"/>
    <mergeCell ref="BK56:CB56"/>
    <mergeCell ref="CC56:CT56"/>
    <mergeCell ref="CU56:DL56"/>
    <mergeCell ref="DM56:ED56"/>
    <mergeCell ref="A55:J55"/>
    <mergeCell ref="L55:BJ55"/>
    <mergeCell ref="BK55:CB55"/>
    <mergeCell ref="CC55:CT55"/>
    <mergeCell ref="CU55:DL55"/>
    <mergeCell ref="DM55:ED55"/>
  </mergeCells>
  <pageMargins left="0.78740157480314965" right="0.78740157480314965" top="0.78740157480314965" bottom="0.39370078740157483" header="0.19685039370078741" footer="0.19685039370078741"/>
  <pageSetup paperSize="9" scale="46" fitToHeight="3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35" max="16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Табл1 и Табл 2</vt:lpstr>
      <vt:lpstr>'Табл1 и Табл 2'!Заголовки_для_печати</vt:lpstr>
      <vt:lpstr>'Табл1 и Табл 2'!Область_печати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Вакина Ольга Николаевна</cp:lastModifiedBy>
  <cp:lastPrinted>2026-03-19T11:06:27Z</cp:lastPrinted>
  <dcterms:created xsi:type="dcterms:W3CDTF">2010-05-19T10:50:44Z</dcterms:created>
  <dcterms:modified xsi:type="dcterms:W3CDTF">2026-04-06T09:15:34Z</dcterms:modified>
</cp:coreProperties>
</file>